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Password="CC09" lockStructure="1"/>
  <bookViews>
    <workbookView xWindow="0" yWindow="0" windowWidth="28680" windowHeight="13050" tabRatio="878" activeTab="6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15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4">'Прилог 10'!$B$1:$H$31</definedName>
    <definedName name="_xlnm.Print_Area" localSheetId="15">'Прилог 11'!$A$2:$N$70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15'!$A$1:$I$77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52511"/>
</workbook>
</file>

<file path=xl/calcChain.xml><?xml version="1.0" encoding="utf-8"?>
<calcChain xmlns="http://schemas.openxmlformats.org/spreadsheetml/2006/main">
  <c r="G14" i="69" l="1"/>
  <c r="G59" i="69" s="1"/>
  <c r="F14" i="69"/>
  <c r="F59" i="69" s="1"/>
  <c r="E14" i="69"/>
  <c r="E59" i="69" s="1"/>
  <c r="D14" i="69"/>
  <c r="D59" i="69" s="1"/>
  <c r="G9" i="69"/>
  <c r="G58" i="69" s="1"/>
  <c r="F9" i="69"/>
  <c r="F58" i="69" s="1"/>
  <c r="E9" i="69"/>
  <c r="E58" i="69" s="1"/>
  <c r="D9" i="69"/>
  <c r="D58" i="69" s="1"/>
  <c r="F34" i="68"/>
  <c r="G34" i="68"/>
  <c r="H34" i="68"/>
  <c r="E34" i="68"/>
  <c r="H25" i="68"/>
  <c r="H22" i="68" s="1"/>
  <c r="G25" i="68"/>
  <c r="G22" i="68" s="1"/>
  <c r="G56" i="68" s="1"/>
  <c r="F25" i="68"/>
  <c r="F22" i="68" s="1"/>
  <c r="F56" i="68" s="1"/>
  <c r="E25" i="68"/>
  <c r="E22" i="68" s="1"/>
  <c r="E56" i="68" s="1"/>
  <c r="H14" i="68"/>
  <c r="H9" i="68" s="1"/>
  <c r="H54" i="68" s="1"/>
  <c r="G14" i="68"/>
  <c r="F14" i="68"/>
  <c r="E14" i="68"/>
  <c r="G9" i="68"/>
  <c r="G54" i="68" s="1"/>
  <c r="F9" i="68"/>
  <c r="F54" i="68" s="1"/>
  <c r="E9" i="68"/>
  <c r="E54" i="68" s="1"/>
  <c r="H68" i="35"/>
  <c r="H57" i="35"/>
  <c r="H58" i="35"/>
  <c r="H59" i="35"/>
  <c r="H60" i="35"/>
  <c r="H61" i="35"/>
  <c r="H62" i="35"/>
  <c r="H63" i="35"/>
  <c r="H64" i="35"/>
  <c r="H65" i="35"/>
  <c r="H66" i="35"/>
  <c r="H67" i="35"/>
  <c r="H56" i="35"/>
  <c r="N69" i="35"/>
  <c r="M69" i="35"/>
  <c r="L69" i="35"/>
  <c r="H69" i="35"/>
  <c r="G69" i="35"/>
  <c r="F69" i="35"/>
  <c r="E69" i="35"/>
  <c r="D69" i="35"/>
  <c r="C69" i="35"/>
  <c r="N46" i="35"/>
  <c r="M46" i="35"/>
  <c r="L46" i="35"/>
  <c r="G46" i="35"/>
  <c r="H46" i="35"/>
  <c r="F46" i="35"/>
  <c r="D46" i="35"/>
  <c r="E46" i="35"/>
  <c r="C46" i="35"/>
  <c r="H45" i="35"/>
  <c r="F45" i="35"/>
  <c r="H34" i="35"/>
  <c r="H35" i="35"/>
  <c r="H36" i="35"/>
  <c r="H37" i="35"/>
  <c r="H38" i="35"/>
  <c r="H39" i="35"/>
  <c r="H40" i="35"/>
  <c r="H41" i="35"/>
  <c r="H42" i="35"/>
  <c r="H43" i="35"/>
  <c r="H44" i="35"/>
  <c r="H33" i="35"/>
  <c r="H56" i="68" l="1"/>
  <c r="H141" i="67"/>
  <c r="F132" i="67"/>
  <c r="G132" i="67"/>
  <c r="H132" i="67"/>
  <c r="F124" i="67"/>
  <c r="G124" i="67"/>
  <c r="H124" i="67"/>
  <c r="H111" i="67"/>
  <c r="F85" i="67"/>
  <c r="F77" i="67" s="1"/>
  <c r="G85" i="67"/>
  <c r="H85" i="67"/>
  <c r="G77" i="67"/>
  <c r="H77" i="67"/>
  <c r="F62" i="67"/>
  <c r="G62" i="67"/>
  <c r="H62" i="67"/>
  <c r="F57" i="67"/>
  <c r="G57" i="67"/>
  <c r="H57" i="67"/>
  <c r="F50" i="67"/>
  <c r="G50" i="67"/>
  <c r="H50" i="67"/>
  <c r="H41" i="67"/>
  <c r="H74" i="67" s="1"/>
  <c r="F18" i="67"/>
  <c r="G18" i="67"/>
  <c r="H18" i="67"/>
  <c r="F11" i="67"/>
  <c r="G11" i="67"/>
  <c r="H11" i="67"/>
  <c r="H9" i="67"/>
  <c r="E132" i="67"/>
  <c r="E111" i="67" s="1"/>
  <c r="E124" i="67"/>
  <c r="E85" i="67"/>
  <c r="E77" i="67"/>
  <c r="E62" i="67"/>
  <c r="E57" i="67"/>
  <c r="E50" i="67"/>
  <c r="E41" i="67" s="1"/>
  <c r="E18" i="67"/>
  <c r="E11" i="67"/>
  <c r="E9" i="67"/>
  <c r="F111" i="67" l="1"/>
  <c r="F141" i="67" s="1"/>
  <c r="G111" i="67"/>
  <c r="G141" i="67" s="1"/>
  <c r="G41" i="67"/>
  <c r="G74" i="67" s="1"/>
  <c r="F41" i="67"/>
  <c r="F74" i="67" s="1"/>
  <c r="G9" i="67"/>
  <c r="F9" i="67"/>
  <c r="E141" i="67"/>
  <c r="E74" i="67"/>
  <c r="J33" i="24"/>
  <c r="K33" i="24"/>
  <c r="L33" i="24"/>
  <c r="M33" i="24"/>
  <c r="I33" i="24"/>
  <c r="G33" i="24"/>
  <c r="F33" i="24"/>
  <c r="G29" i="54" l="1"/>
  <c r="F73" i="22" l="1"/>
  <c r="H73" i="22"/>
  <c r="D73" i="22"/>
  <c r="H72" i="22"/>
  <c r="G72" i="22"/>
  <c r="F72" i="22"/>
  <c r="E72" i="22"/>
  <c r="D72" i="22"/>
  <c r="H66" i="22"/>
  <c r="G66" i="22"/>
  <c r="G73" i="22" s="1"/>
  <c r="F66" i="22"/>
  <c r="E66" i="22"/>
  <c r="E73" i="22" s="1"/>
  <c r="D66" i="22"/>
  <c r="L30" i="55" l="1"/>
  <c r="K30" i="55"/>
  <c r="G24" i="55"/>
  <c r="F24" i="55"/>
  <c r="E24" i="55"/>
  <c r="D24" i="55"/>
  <c r="L13" i="55"/>
  <c r="K13" i="55"/>
  <c r="E15" i="55"/>
  <c r="D15" i="55"/>
  <c r="E19" i="22" l="1"/>
  <c r="F19" i="22"/>
  <c r="G19" i="22"/>
  <c r="H19" i="22"/>
  <c r="D19" i="22"/>
  <c r="G30" i="54"/>
  <c r="G31" i="54"/>
  <c r="G32" i="54"/>
  <c r="G33" i="54"/>
  <c r="G34" i="54"/>
  <c r="G35" i="54"/>
  <c r="G36" i="54"/>
  <c r="G37" i="54"/>
  <c r="G38" i="54"/>
  <c r="G39" i="54"/>
  <c r="G40" i="54"/>
  <c r="H30" i="43" l="1"/>
  <c r="G30" i="43"/>
  <c r="F30" i="43"/>
  <c r="E30" i="43"/>
  <c r="D30" i="43"/>
  <c r="E64" i="64" l="1"/>
  <c r="D64" i="64"/>
  <c r="E13" i="64"/>
  <c r="E58" i="64" s="1"/>
  <c r="D13" i="64"/>
  <c r="D58" i="64" s="1"/>
  <c r="E8" i="64"/>
  <c r="E57" i="64" s="1"/>
  <c r="D8" i="64"/>
  <c r="D57" i="64" s="1"/>
  <c r="F23" i="63"/>
  <c r="F20" i="63" s="1"/>
  <c r="F54" i="63" s="1"/>
  <c r="E20" i="63"/>
  <c r="E54" i="63" s="1"/>
  <c r="F12" i="63"/>
  <c r="F7" i="63" s="1"/>
  <c r="E12" i="63"/>
  <c r="E7" i="63" s="1"/>
  <c r="F56" i="62"/>
  <c r="F131" i="62"/>
  <c r="E131" i="62"/>
  <c r="F123" i="62"/>
  <c r="E123" i="62"/>
  <c r="E110" i="62" s="1"/>
  <c r="F84" i="62"/>
  <c r="F76" i="62" s="1"/>
  <c r="E84" i="62"/>
  <c r="E76" i="62" s="1"/>
  <c r="F61" i="62"/>
  <c r="E61" i="62"/>
  <c r="E56" i="62"/>
  <c r="F49" i="62"/>
  <c r="E49" i="62"/>
  <c r="F40" i="62"/>
  <c r="E40" i="62"/>
  <c r="F17" i="62"/>
  <c r="E17" i="62"/>
  <c r="F10" i="62"/>
  <c r="F8" i="62" s="1"/>
  <c r="E10" i="62"/>
  <c r="E8" i="62" s="1"/>
  <c r="E73" i="62" s="1"/>
  <c r="E32" i="63" l="1"/>
  <c r="E52" i="63"/>
  <c r="F32" i="63"/>
  <c r="F52" i="63"/>
  <c r="F110" i="62"/>
  <c r="F140" i="62" s="1"/>
  <c r="F73" i="62"/>
  <c r="E140" i="62"/>
  <c r="J41" i="54"/>
  <c r="I41" i="54"/>
  <c r="H41" i="54"/>
  <c r="G41" i="54"/>
  <c r="D41" i="54"/>
  <c r="E41" i="54"/>
  <c r="F41" i="54"/>
  <c r="J19" i="54"/>
  <c r="I19" i="54"/>
  <c r="H19" i="54"/>
  <c r="G18" i="54"/>
  <c r="G17" i="54"/>
  <c r="G16" i="54"/>
  <c r="G15" i="54"/>
  <c r="G14" i="54"/>
  <c r="G13" i="54"/>
  <c r="G12" i="54"/>
  <c r="G11" i="54"/>
  <c r="G10" i="54"/>
  <c r="G9" i="54"/>
  <c r="G8" i="54"/>
  <c r="G7" i="54"/>
  <c r="E19" i="54"/>
  <c r="F19" i="54"/>
  <c r="D19" i="54"/>
  <c r="C8" i="54"/>
  <c r="C9" i="54"/>
  <c r="C10" i="54"/>
  <c r="C11" i="54"/>
  <c r="C12" i="54"/>
  <c r="C13" i="54"/>
  <c r="C14" i="54"/>
  <c r="C15" i="54"/>
  <c r="C16" i="54"/>
  <c r="C17" i="54"/>
  <c r="C18" i="54"/>
  <c r="E68" i="35"/>
  <c r="G68" i="35"/>
  <c r="G57" i="35"/>
  <c r="G58" i="35"/>
  <c r="G59" i="35"/>
  <c r="G60" i="35"/>
  <c r="G61" i="35"/>
  <c r="G62" i="35"/>
  <c r="G63" i="35"/>
  <c r="G64" i="35"/>
  <c r="G65" i="35"/>
  <c r="G66" i="35"/>
  <c r="G67" i="35"/>
  <c r="G56" i="35"/>
  <c r="N68" i="35"/>
  <c r="M68" i="35"/>
  <c r="L68" i="35"/>
  <c r="F68" i="35"/>
  <c r="N57" i="35"/>
  <c r="N58" i="35"/>
  <c r="N59" i="35"/>
  <c r="N60" i="35"/>
  <c r="N61" i="35"/>
  <c r="N62" i="35"/>
  <c r="N63" i="35"/>
  <c r="N64" i="35"/>
  <c r="N65" i="35"/>
  <c r="N66" i="35"/>
  <c r="N67" i="35"/>
  <c r="N56" i="35"/>
  <c r="N45" i="35"/>
  <c r="N34" i="35"/>
  <c r="N35" i="35"/>
  <c r="N36" i="35"/>
  <c r="N37" i="35"/>
  <c r="N38" i="35"/>
  <c r="N39" i="35"/>
  <c r="N40" i="35"/>
  <c r="N41" i="35"/>
  <c r="N42" i="35"/>
  <c r="N43" i="35"/>
  <c r="N44" i="35"/>
  <c r="N33" i="35"/>
  <c r="L45" i="35"/>
  <c r="G19" i="54" l="1"/>
  <c r="E21" i="35"/>
  <c r="E45" i="35"/>
  <c r="C45" i="35"/>
  <c r="C68" i="35"/>
  <c r="D68" i="35"/>
  <c r="E57" i="35"/>
  <c r="E58" i="35"/>
  <c r="E59" i="35"/>
  <c r="E60" i="35"/>
  <c r="E61" i="35"/>
  <c r="E62" i="35"/>
  <c r="E63" i="35"/>
  <c r="E64" i="35"/>
  <c r="E65" i="35"/>
  <c r="E66" i="35"/>
  <c r="E67" i="35"/>
  <c r="E56" i="35"/>
  <c r="M45" i="35"/>
  <c r="G45" i="35"/>
  <c r="D35" i="35"/>
  <c r="D36" i="35"/>
  <c r="D37" i="35"/>
  <c r="D38" i="35"/>
  <c r="D39" i="35"/>
  <c r="D40" i="35"/>
  <c r="D41" i="35"/>
  <c r="D42" i="35"/>
  <c r="D43" i="35"/>
  <c r="D44" i="35"/>
  <c r="D34" i="35"/>
  <c r="D45" i="35" s="1"/>
  <c r="C34" i="35"/>
  <c r="C35" i="35"/>
  <c r="C36" i="35"/>
  <c r="C37" i="35"/>
  <c r="C38" i="35"/>
  <c r="C39" i="35"/>
  <c r="C40" i="35"/>
  <c r="C41" i="35"/>
  <c r="C42" i="35"/>
  <c r="C43" i="35"/>
  <c r="C44" i="35"/>
  <c r="D33" i="35"/>
  <c r="C33" i="35"/>
  <c r="N22" i="35"/>
  <c r="M22" i="35"/>
  <c r="L22" i="35"/>
  <c r="H22" i="35"/>
  <c r="G22" i="35"/>
  <c r="F22" i="35"/>
  <c r="D22" i="35"/>
  <c r="E22" i="35"/>
  <c r="C22" i="35"/>
  <c r="N21" i="35"/>
  <c r="M21" i="35"/>
  <c r="L21" i="35"/>
  <c r="H21" i="35"/>
  <c r="F21" i="35"/>
  <c r="G21" i="35"/>
  <c r="D10" i="35"/>
  <c r="D11" i="35"/>
  <c r="E11" i="35" s="1"/>
  <c r="D12" i="35"/>
  <c r="E12" i="35" s="1"/>
  <c r="D13" i="35"/>
  <c r="E13" i="35" s="1"/>
  <c r="D14" i="35"/>
  <c r="D15" i="35"/>
  <c r="D16" i="35"/>
  <c r="E16" i="35" s="1"/>
  <c r="D17" i="35"/>
  <c r="D18" i="35"/>
  <c r="E18" i="35" s="1"/>
  <c r="D19" i="35"/>
  <c r="E19" i="35" s="1"/>
  <c r="D20" i="35"/>
  <c r="E10" i="35"/>
  <c r="E14" i="35"/>
  <c r="E15" i="35"/>
  <c r="N10" i="35"/>
  <c r="N11" i="35"/>
  <c r="N12" i="35"/>
  <c r="N13" i="35"/>
  <c r="N14" i="35"/>
  <c r="N15" i="35"/>
  <c r="N16" i="35"/>
  <c r="N17" i="35"/>
  <c r="N18" i="35"/>
  <c r="N19" i="35"/>
  <c r="N20" i="35"/>
  <c r="H10" i="35"/>
  <c r="H11" i="35"/>
  <c r="H12" i="35"/>
  <c r="H13" i="35"/>
  <c r="H14" i="35"/>
  <c r="H15" i="35"/>
  <c r="H16" i="35"/>
  <c r="H17" i="35"/>
  <c r="H18" i="35"/>
  <c r="H19" i="35"/>
  <c r="H20" i="35"/>
  <c r="N9" i="35"/>
  <c r="H9" i="35"/>
  <c r="D9" i="35"/>
  <c r="E9" i="35" s="1"/>
  <c r="C10" i="35"/>
  <c r="C11" i="35"/>
  <c r="C12" i="35"/>
  <c r="C13" i="35"/>
  <c r="C14" i="35"/>
  <c r="C15" i="35"/>
  <c r="C16" i="35"/>
  <c r="C17" i="35"/>
  <c r="C18" i="35"/>
  <c r="C19" i="35"/>
  <c r="C20" i="35"/>
  <c r="C9" i="35"/>
  <c r="E20" i="35" l="1"/>
  <c r="C21" i="35"/>
  <c r="E17" i="35"/>
  <c r="D21" i="35"/>
  <c r="D23" i="56"/>
  <c r="G41" i="36"/>
  <c r="D16" i="59"/>
  <c r="E34" i="56"/>
  <c r="C7" i="36"/>
  <c r="G7" i="36"/>
  <c r="G19" i="36" s="1"/>
  <c r="C8" i="36"/>
  <c r="G8" i="36"/>
  <c r="C9" i="36"/>
  <c r="C19" i="36" s="1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C41" i="36" s="1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C19" i="54" s="1"/>
  <c r="C29" i="54"/>
  <c r="C30" i="54"/>
  <c r="C31" i="54"/>
  <c r="C32" i="54"/>
  <c r="C33" i="54"/>
  <c r="C34" i="54"/>
  <c r="C35" i="54"/>
  <c r="C36" i="54"/>
  <c r="C37" i="54"/>
  <c r="C38" i="54"/>
  <c r="C39" i="54"/>
  <c r="C40" i="54"/>
  <c r="C16" i="59"/>
  <c r="E16" i="59"/>
  <c r="F16" i="59"/>
  <c r="C9" i="56"/>
  <c r="D9" i="56"/>
  <c r="E9" i="56"/>
  <c r="D10" i="56"/>
  <c r="E10" i="56"/>
  <c r="F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C23" i="56"/>
  <c r="E23" i="56"/>
  <c r="F23" i="56"/>
  <c r="F26" i="56" s="1"/>
  <c r="C24" i="56"/>
  <c r="D24" i="56"/>
  <c r="D25" i="56" s="1"/>
  <c r="E24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E25" i="56" l="1"/>
  <c r="D26" i="56"/>
  <c r="C25" i="56"/>
  <c r="C41" i="54"/>
  <c r="E26" i="56"/>
</calcChain>
</file>

<file path=xl/sharedStrings.xml><?xml version="1.0" encoding="utf-8"?>
<sst xmlns="http://schemas.openxmlformats.org/spreadsheetml/2006/main" count="1989" uniqueCount="993">
  <si>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</si>
  <si>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</si>
  <si>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</si>
  <si>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</si>
  <si>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</si>
  <si>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</si>
  <si>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</si>
  <si>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</si>
  <si>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</si>
  <si>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</si>
  <si>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</si>
  <si>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</si>
  <si>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</si>
  <si>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</si>
  <si>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</si>
  <si>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</si>
  <si>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</si>
  <si>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</si>
  <si>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</si>
  <si>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</si>
  <si>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</si>
  <si>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</si>
  <si>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</si>
  <si>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</si>
  <si>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</si>
  <si>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</si>
  <si>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</si>
  <si>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</si>
  <si>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</si>
  <si>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</si>
  <si>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</si>
  <si>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</si>
  <si>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</si>
  <si>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</si>
  <si>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</si>
  <si>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</si>
  <si>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</si>
  <si>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</si>
  <si>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</si>
  <si>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</si>
  <si>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</si>
  <si>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</si>
  <si>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</si>
  <si>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</si>
  <si>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</si>
  <si>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</si>
  <si>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</si>
  <si>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</si>
  <si>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</si>
  <si>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</si>
  <si>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9.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</si>
  <si>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</si>
  <si>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</si>
  <si>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</si>
  <si>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</si>
  <si>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</si>
  <si>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</si>
  <si>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</si>
  <si>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</si>
  <si>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</si>
  <si>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</si>
  <si>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</si>
  <si>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</si>
  <si>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</si>
  <si>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</si>
  <si>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</si>
  <si>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</si>
  <si>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</si>
  <si>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</si>
  <si>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</si>
  <si>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</si>
  <si>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</si>
  <si>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</si>
  <si>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</si>
  <si>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</si>
  <si>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</si>
  <si>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</si>
  <si>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</si>
  <si>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</si>
  <si>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</si>
  <si>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</si>
  <si>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</si>
  <si>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</si>
  <si>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</si>
  <si>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</si>
  <si>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</si>
  <si>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</si>
  <si>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</si>
  <si>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</si>
  <si>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</si>
  <si>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</si>
  <si>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8.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</si>
  <si>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</si>
  <si>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</si>
  <si>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</si>
  <si>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</si>
  <si>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</si>
  <si>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</si>
  <si>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</si>
  <si>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</si>
  <si>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</si>
  <si>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</si>
  <si>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</si>
  <si>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</si>
  <si>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</si>
  <si>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</si>
  <si>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</si>
  <si>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</si>
  <si>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</si>
  <si>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</si>
  <si>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</si>
  <si>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</si>
  <si>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</si>
  <si>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</si>
  <si>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</si>
  <si>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</si>
  <si>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</si>
  <si>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</si>
  <si>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</si>
  <si>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</si>
  <si>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</si>
  <si>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</si>
  <si>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</si>
  <si>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</si>
  <si>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</si>
  <si>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</si>
  <si>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</si>
  <si>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</si>
  <si>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</si>
  <si>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</si>
  <si>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</si>
  <si>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</si>
  <si>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</si>
  <si>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</si>
  <si>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</si>
  <si>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</si>
  <si>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</si>
  <si>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</si>
  <si>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</si>
  <si>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</si>
  <si>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</si>
  <si>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</si>
  <si>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</si>
  <si>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</si>
  <si>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</si>
  <si>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</si>
  <si>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</si>
  <si>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</si>
  <si>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</si>
  <si>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</si>
  <si>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</si>
  <si>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</si>
  <si>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</si>
  <si>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</si>
  <si>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</si>
  <si>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</si>
  <si>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</si>
  <si>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</si>
  <si>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</si>
  <si>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</si>
  <si>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</si>
  <si>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</si>
  <si>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</si>
  <si>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</si>
  <si>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</si>
  <si>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</si>
  <si>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</si>
  <si>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</si>
  <si>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</si>
  <si>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</si>
  <si>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</si>
  <si>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</si>
  <si>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</si>
  <si>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</si>
  <si>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</si>
  <si>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</si>
  <si>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</si>
  <si>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</si>
  <si>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</si>
  <si>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</si>
  <si>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</si>
  <si>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</si>
  <si>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</si>
  <si>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</si>
  <si>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</si>
  <si>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</si>
  <si>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</si>
  <si>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</si>
  <si>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</si>
  <si>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</si>
  <si>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</si>
  <si>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</si>
  <si>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</si>
  <si>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</si>
  <si>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</si>
  <si>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</si>
  <si>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</si>
  <si>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</si>
  <si>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</si>
  <si>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</si>
  <si>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</si>
  <si>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</si>
  <si>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</si>
  <si>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</si>
  <si>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</si>
  <si>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</si>
  <si>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</si>
  <si>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</si>
  <si>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</si>
  <si>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</si>
  <si>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</si>
  <si>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</si>
  <si>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</si>
  <si>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</si>
  <si>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</si>
  <si>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</si>
  <si>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</si>
  <si>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</si>
  <si>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</si>
  <si>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</si>
  <si>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</si>
  <si>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</si>
  <si>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</si>
  <si>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</si>
  <si>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</si>
  <si>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</si>
  <si>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</si>
  <si>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</si>
  <si>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</si>
  <si>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</si>
  <si>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</si>
  <si>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</si>
  <si>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</si>
  <si>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</si>
  <si>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</si>
  <si>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</si>
  <si>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</si>
  <si>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</si>
  <si>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</si>
  <si>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</si>
  <si>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</si>
  <si>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</si>
  <si>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</si>
  <si>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</si>
  <si>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</si>
  <si>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</si>
  <si>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</si>
  <si>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</si>
  <si>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</si>
  <si>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</si>
  <si>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</si>
  <si>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</si>
  <si>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</si>
  <si>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</si>
  <si>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</si>
  <si>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</si>
  <si>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</si>
  <si>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</si>
  <si>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</si>
  <si>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</si>
  <si>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</si>
  <si>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</si>
  <si>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</si>
  <si>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</si>
  <si>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</si>
  <si>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</si>
  <si>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</si>
  <si>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</si>
  <si>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</si>
  <si>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</si>
  <si>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</si>
  <si>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</si>
  <si>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</si>
  <si>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</si>
  <si>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</si>
  <si>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</si>
  <si>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</si>
  <si>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</si>
  <si>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</si>
  <si>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</si>
  <si>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</si>
  <si>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</si>
  <si>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</si>
  <si>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</si>
  <si>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</si>
  <si>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</si>
  <si>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</si>
  <si>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</si>
  <si>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</si>
  <si>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</si>
  <si>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</si>
  <si>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</si>
  <si>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</si>
  <si>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</si>
  <si>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</si>
  <si>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</si>
  <si>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</si>
  <si>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</si>
  <si>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</si>
  <si>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</si>
  <si>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</si>
  <si>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</si>
  <si>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</si>
  <si>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</si>
  <si>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</si>
  <si>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</si>
  <si>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</si>
  <si>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</si>
  <si>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</si>
  <si>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</si>
  <si>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</si>
  <si>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</si>
  <si>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</si>
  <si>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</si>
  <si>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</si>
  <si>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</si>
  <si>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</si>
  <si>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</si>
  <si>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</si>
  <si>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</si>
  <si>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</si>
  <si>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</si>
  <si>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</si>
  <si>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</si>
  <si>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</si>
  <si>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</si>
  <si>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</si>
  <si>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</si>
  <si>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</si>
  <si>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</si>
  <si>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</si>
  <si>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</si>
  <si>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</si>
  <si>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</si>
  <si>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</si>
  <si>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</si>
  <si>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</si>
  <si>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</si>
  <si>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</si>
  <si>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</si>
  <si>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</si>
  <si>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</si>
  <si>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</si>
  <si>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</si>
  <si>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</si>
  <si>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</si>
  <si>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</si>
  <si>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 xml:space="preserve">* исплата са проценом до краја године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</si>
  <si>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</si>
  <si>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</si>
  <si>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</si>
  <si>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</si>
  <si>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</si>
  <si>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</si>
  <si>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</si>
  <si>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</si>
  <si>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</si>
  <si>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</si>
  <si>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</si>
  <si>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</si>
  <si>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</si>
  <si>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</si>
  <si>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</si>
  <si>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</si>
  <si>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</si>
  <si>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</si>
  <si>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</si>
  <si>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</si>
  <si>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</si>
  <si>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</si>
  <si>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</si>
  <si>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</si>
  <si>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</si>
  <si>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</si>
  <si>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</si>
  <si>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</si>
  <si>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</si>
  <si>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</si>
  <si>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</si>
  <si>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</si>
  <si>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</si>
  <si>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</si>
  <si>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</si>
  <si>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</si>
  <si>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</si>
  <si>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</si>
  <si>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</si>
  <si>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</si>
  <si>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</si>
  <si>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</si>
  <si>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</si>
  <si>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</si>
  <si>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2020. година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</si>
  <si>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</si>
  <si>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</si>
  <si>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</si>
  <si>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</si>
  <si>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</si>
  <si>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</si>
  <si>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</si>
  <si>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</si>
  <si>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</si>
  <si>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</si>
  <si>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</si>
  <si>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>2021. година</t>
  </si>
  <si>
    <t>Стање на дан 31.12.2020.</t>
  </si>
  <si>
    <t xml:space="preserve">** позиције од 5 до 29 које се исказују у новчаним јединицама приказати у бруто износу 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</si>
  <si>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</si>
  <si>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</si>
  <si>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</si>
  <si>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</si>
  <si>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</si>
  <si>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</si>
  <si>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</si>
  <si>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</si>
  <si>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</si>
  <si>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</si>
  <si>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</si>
  <si>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</si>
  <si>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</si>
  <si>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</si>
  <si>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</si>
  <si>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</si>
  <si>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</si>
  <si>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</si>
  <si>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</si>
  <si>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</si>
  <si>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</si>
  <si>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</si>
  <si>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</si>
  <si>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</si>
  <si>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</si>
  <si>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</si>
  <si>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</si>
  <si>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</si>
  <si>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</si>
  <si>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</si>
  <si>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</si>
  <si>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</si>
  <si>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</si>
  <si>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</si>
  <si>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</si>
  <si>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</si>
  <si>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</si>
  <si>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</si>
  <si>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</si>
  <si>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</si>
  <si>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</si>
  <si>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</si>
  <si>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</si>
  <si>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</si>
  <si>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</si>
  <si>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</si>
  <si>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</si>
  <si>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</si>
  <si>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</si>
  <si>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</si>
  <si>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</si>
  <si>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</si>
  <si>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</si>
  <si>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</si>
  <si>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</si>
  <si>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</si>
  <si>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</si>
  <si>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</si>
  <si>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</si>
  <si>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</si>
  <si>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</si>
  <si>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</si>
  <si>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</si>
  <si>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</si>
  <si>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</si>
  <si>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</si>
  <si>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</si>
  <si>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</si>
  <si>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</si>
  <si>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</si>
  <si>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</si>
  <si>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</si>
  <si>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</si>
  <si>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</si>
  <si>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</si>
  <si>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</si>
  <si>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</si>
  <si>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</si>
  <si>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</si>
  <si>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</si>
  <si>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</si>
  <si>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</si>
  <si>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</si>
  <si>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</si>
  <si>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</si>
  <si>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</si>
  <si>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</si>
  <si>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</si>
  <si>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</si>
  <si>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</si>
  <si>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</si>
  <si>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</si>
  <si>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</si>
  <si>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</si>
  <si>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</si>
  <si>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</si>
  <si>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</si>
  <si>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</si>
  <si>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</si>
  <si>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</si>
  <si>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</si>
  <si>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</si>
  <si>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</si>
  <si>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</si>
  <si>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</si>
  <si>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</si>
  <si>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</si>
  <si>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</si>
  <si>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</si>
  <si>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</si>
  <si>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</si>
  <si>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</si>
  <si>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</si>
  <si>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</si>
  <si>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</si>
  <si>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</si>
  <si>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</si>
  <si>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</si>
  <si>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</si>
  <si>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</si>
  <si>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</si>
  <si>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</si>
  <si>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</si>
  <si>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</si>
  <si>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</si>
  <si>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</si>
  <si>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</si>
  <si>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</si>
  <si>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</si>
  <si>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</si>
  <si>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</si>
  <si>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</si>
  <si>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</si>
  <si>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</si>
  <si>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</si>
  <si>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</si>
  <si>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</si>
  <si>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</si>
  <si>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</si>
  <si>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</si>
  <si>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</si>
  <si>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</si>
  <si>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</si>
  <si>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</si>
  <si>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</si>
  <si>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</si>
  <si>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</si>
  <si>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</si>
  <si>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</si>
  <si>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</si>
  <si>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</si>
  <si>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</si>
  <si>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</si>
  <si>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</si>
  <si>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</si>
  <si>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</si>
  <si>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</si>
  <si>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</si>
  <si>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</si>
  <si>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</si>
  <si>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</si>
  <si>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</si>
  <si>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</si>
  <si>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</si>
  <si>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</si>
  <si>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</si>
  <si>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</si>
  <si>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</si>
  <si>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</si>
  <si>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</si>
  <si>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</si>
  <si>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</si>
  <si>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</si>
  <si>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</si>
  <si>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</si>
  <si>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</si>
  <si>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</si>
  <si>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</si>
  <si>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</si>
  <si>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</si>
  <si>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</si>
  <si>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</si>
  <si>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</si>
  <si>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</si>
  <si>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</si>
  <si>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</si>
  <si>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</si>
  <si>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</si>
  <si>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</si>
  <si>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</si>
  <si>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</si>
  <si>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</si>
  <si>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</si>
  <si>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</si>
  <si>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</si>
  <si>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</si>
  <si>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</si>
  <si>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</si>
  <si>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</si>
  <si>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</si>
  <si>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</si>
  <si>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</si>
  <si>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</si>
  <si>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</si>
  <si>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</si>
  <si>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</si>
  <si>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</si>
  <si>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</si>
  <si>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</si>
  <si>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</si>
  <si>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</si>
  <si>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</si>
  <si>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</si>
  <si>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</si>
  <si>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</si>
  <si>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</si>
  <si>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</si>
  <si>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</si>
  <si>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</si>
  <si>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</si>
  <si>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</si>
  <si>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</si>
  <si>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</si>
  <si>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</si>
  <si>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</si>
  <si>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</si>
  <si>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</si>
  <si>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</si>
  <si>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</si>
  <si>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</si>
  <si>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</si>
  <si>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</si>
  <si>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</si>
  <si>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</si>
  <si>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</si>
  <si>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</si>
  <si>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</si>
  <si>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</si>
  <si>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</si>
  <si>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</si>
  <si>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</si>
  <si>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</si>
  <si>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</si>
  <si>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</si>
  <si>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</si>
  <si>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</si>
  <si>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</si>
  <si>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</si>
  <si>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</si>
  <si>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</si>
  <si>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</si>
  <si>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</si>
  <si>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</si>
  <si>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</si>
  <si>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</si>
  <si>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</si>
  <si>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</si>
  <si>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</si>
  <si>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</si>
  <si>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</si>
  <si>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</si>
  <si>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</si>
  <si>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</si>
  <si>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</si>
  <si>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</si>
  <si>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</si>
  <si>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</si>
  <si>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</si>
  <si>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</si>
  <si>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</si>
  <si>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</si>
  <si>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</si>
  <si>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</si>
  <si>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</si>
  <si>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</si>
  <si>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</si>
  <si>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</si>
  <si>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</si>
  <si>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</si>
  <si>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</si>
  <si>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</si>
  <si>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</si>
  <si>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</si>
  <si>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</si>
  <si>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</si>
  <si>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</si>
  <si>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</si>
  <si>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</si>
  <si>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</si>
  <si>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</si>
  <si>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</si>
  <si>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</si>
  <si>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</si>
  <si>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</si>
  <si>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</si>
  <si>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</si>
  <si>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</si>
  <si>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</si>
  <si>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</si>
  <si>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</si>
  <si>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</si>
  <si>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</si>
  <si>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</si>
  <si>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</si>
  <si>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</si>
  <si>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</si>
  <si>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</si>
  <si>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</si>
  <si>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</si>
  <si>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</si>
  <si>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</si>
  <si>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2022. година</t>
  </si>
  <si>
    <t>2020. година реализација</t>
  </si>
  <si>
    <t>Стање на дан 31.12.2021.</t>
  </si>
  <si>
    <t>План на дан 31.12.2022.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</si>
  <si>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</si>
  <si>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</si>
  <si>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</si>
  <si>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</si>
  <si>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</si>
  <si>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</si>
  <si>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</si>
  <si>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</si>
  <si>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</si>
  <si>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</si>
  <si>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</si>
  <si>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</si>
  <si>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</si>
  <si>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</si>
  <si>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</si>
  <si>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</si>
  <si>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</si>
  <si>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</si>
  <si>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</si>
  <si>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</si>
  <si>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</si>
  <si>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</si>
  <si>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</si>
  <si>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</si>
  <si>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</si>
  <si>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</si>
  <si>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</si>
  <si>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</si>
  <si>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</si>
  <si>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</si>
  <si>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</si>
  <si>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</si>
  <si>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</si>
  <si>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</si>
  <si>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</si>
  <si>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</si>
  <si>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</si>
  <si>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БИЛАНС СТАЊА  на дан 31.12.2022. године</t>
  </si>
  <si>
    <t>Прилог 5а</t>
  </si>
  <si>
    <t>за период од 01.01.2022. до 31.12.2022. године</t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</si>
  <si>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</si>
  <si>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</si>
  <si>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</si>
  <si>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</si>
  <si>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</si>
  <si>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</si>
  <si>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t>у периоду од 01.01. до 31.12.2022. године</t>
  </si>
  <si>
    <t>Прилог 5б</t>
  </si>
  <si>
    <t>Прилог 8.</t>
  </si>
  <si>
    <t>Надзорни одбор /Скупштина</t>
  </si>
  <si>
    <t>Број на дан 31.12.2022.</t>
  </si>
  <si>
    <t>Број запослених 31.12.2022.</t>
  </si>
  <si>
    <t>Стање на дан 30.09.2022. године</t>
  </si>
  <si>
    <t>Стање на дан 31.12.2022. године</t>
  </si>
  <si>
    <t>Прилог 11a</t>
  </si>
  <si>
    <t>Стање кредитне задужености у оригиналној валути
на дан 31.12.2022. године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</si>
  <si>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</si>
  <si>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</si>
  <si>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</si>
  <si>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</si>
  <si>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</si>
  <si>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</si>
  <si>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</si>
  <si>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</si>
  <si>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</si>
  <si>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</si>
  <si>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</si>
  <si>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</si>
  <si>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</si>
  <si>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* Под осталим приходима из буџета сматрају се сви приходи који нису субвенције (нпр. додела средстава из буџета по јавном позиву, конкурсу и сл.).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</si>
  <si>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</si>
  <si>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</si>
  <si>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</si>
  <si>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</si>
  <si>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</si>
  <si>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</si>
  <si>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</si>
  <si>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</si>
  <si>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</si>
  <si>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</si>
  <si>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</si>
  <si>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</si>
  <si>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</si>
  <si>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</si>
  <si>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</si>
  <si>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</si>
  <si>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</si>
  <si>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</si>
  <si>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</si>
  <si>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</si>
  <si>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</si>
  <si>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</si>
  <si>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</si>
  <si>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</si>
  <si>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</si>
  <si>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t>Реализација (процена) на дан 31.12.2022.</t>
  </si>
  <si>
    <t>План
01.01-31.12.2022.</t>
  </si>
  <si>
    <t>Реализација (процена)
01.01-31.12.2022.</t>
  </si>
  <si>
    <t>2025. година</t>
  </si>
  <si>
    <t>БИЛАНС СТАЊА  на дан 31.12.2023. године</t>
  </si>
  <si>
    <t>План                  31.03.2023.</t>
  </si>
  <si>
    <t>План             30.06.2023.</t>
  </si>
  <si>
    <t>План              30.09.2023.</t>
  </si>
  <si>
    <t>План            31.12.2023.</t>
  </si>
  <si>
    <t>за период од 01.01.2023. до 31.12.2023. године</t>
  </si>
  <si>
    <t>План                
01.01-31.03.2023.</t>
  </si>
  <si>
    <t>План
01.01-30.06.2023.</t>
  </si>
  <si>
    <t>План
01.01-30.09.2023.</t>
  </si>
  <si>
    <t>План                  
01.01-31.12.2023.</t>
  </si>
  <si>
    <t>у периоду од 01.01. до 31.12.2023. године</t>
  </si>
  <si>
    <t>План 
01.01-31.03.2023.</t>
  </si>
  <si>
    <t>План 
01.01-30.09.2023.</t>
  </si>
  <si>
    <t>План 
01.01-31.12.2023.</t>
  </si>
  <si>
    <t xml:space="preserve"> 01.01-31.12.2022. године</t>
  </si>
  <si>
    <t>План за период 01.01-31.12.2023. године</t>
  </si>
  <si>
    <t xml:space="preserve">План 
01.01-31.12.2022. </t>
  </si>
  <si>
    <t xml:space="preserve">Реализација (процена) 
01.01-31.12.2022. </t>
  </si>
  <si>
    <t>План
01.01-31.03.2023.</t>
  </si>
  <si>
    <t>Број запослених по секторима / организационим јединицама на дан 31.12.2022. године</t>
  </si>
  <si>
    <t>Број на дан 31.12.2023.</t>
  </si>
  <si>
    <t>Број запослених 31.12.2023.</t>
  </si>
  <si>
    <t>Одлив кадрова у периоду 
01.01-31.03.2023.</t>
  </si>
  <si>
    <t>Пријем кадрова у периоду 
01.01-31.03.2023.</t>
  </si>
  <si>
    <t>Стање на дан 31.03.2023. године</t>
  </si>
  <si>
    <t>Одлив кадрова у периоду 
01.04-30.06.2023.</t>
  </si>
  <si>
    <t>Пријем кадрова у периоду 
01.04-30.06.2023.</t>
  </si>
  <si>
    <t>Стање на дан 30.06.2023. године</t>
  </si>
  <si>
    <t>Одлив кадрова у периоду 
01.07-30.09.2023.</t>
  </si>
  <si>
    <t>Пријем кадрова у периоду 
01.07-30.09.2023.</t>
  </si>
  <si>
    <t>Одлив кадрова у периоду 
01.10-31.12.2023.</t>
  </si>
  <si>
    <t>Пријем кадрова у периоду 
01.10-31.12.2023.</t>
  </si>
  <si>
    <t>Стање на дан 31.12.2023. године</t>
  </si>
  <si>
    <t>Исплаћена маса за зараде, број запослених и просечна зарада по месецима за 2022. годину*- Бруто 1</t>
  </si>
  <si>
    <t xml:space="preserve">Планирана маса за зараде, број запослених и просечна зарада по месецима за 2023. годину - Бруто 1 </t>
  </si>
  <si>
    <t>Исплата по месецима  2022.</t>
  </si>
  <si>
    <t>План по месецима  2023.</t>
  </si>
  <si>
    <t>** старозапослени у 2022. години су они запослени који су били у радном односу у децембру 2021. године</t>
  </si>
  <si>
    <t>*старозапослени у 2023. години су они запослени који су били у радном односу у предузећу у децембру 2022. године</t>
  </si>
  <si>
    <t>Планирана маса за зараде увећана за доприносе на зараде, број запослених и просечна зарада по месецима за 2023. годину - Бруто 2</t>
  </si>
  <si>
    <t>Исплаћена у 2022. години</t>
  </si>
  <si>
    <t>Планирана у 2023.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</si>
  <si>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01.01.2023. до ___________ 2023. године - Бруто 1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</si>
  <si>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01.01.2023. до _________ 2023. године - Бруто 2</t>
  </si>
  <si>
    <t>Надзорни одбор / Скупштина                               реализација 2022. година</t>
  </si>
  <si>
    <t>Надзорни одбор / Скупштина                                                          план 2023. година</t>
  </si>
  <si>
    <t>Надзорни одбор / Скупштина                                            реализација 2022. година</t>
  </si>
  <si>
    <t>Надзорни одбор / Скупштина                                                            план 2023. година</t>
  </si>
  <si>
    <t>Комисија за ревизију                                                реализација 2022. година</t>
  </si>
  <si>
    <t>Комисија за ревизију                                                           план 2023. година</t>
  </si>
  <si>
    <t>Комисија за ревизију                                                 реализација 2022. година</t>
  </si>
  <si>
    <t>Комисија за ревизију                                                         план 2023. година</t>
  </si>
  <si>
    <t>Стање кредитне задужености у динарима
на дан 31.12.2022.
године</t>
  </si>
  <si>
    <t xml:space="preserve"> План плаћања по кредиту за 2023. годину  у динарима</t>
  </si>
  <si>
    <t>Стање кредитне задужености у оригиналној валути
на дан 31.12.2023. године</t>
  </si>
  <si>
    <t>Стање кредитне задужености у динарима
на дан 31.12.2023. године</t>
  </si>
  <si>
    <t>Реализација (процена)                             у 2022. години</t>
  </si>
  <si>
    <t>План 2023. година</t>
  </si>
  <si>
    <t xml:space="preserve">План                                2024. година                 </t>
  </si>
  <si>
    <t xml:space="preserve">План                               2025. година                 </t>
  </si>
  <si>
    <t>Реализовано закључно са 31.12.2022. године</t>
  </si>
  <si>
    <t>2021. година реализација</t>
  </si>
  <si>
    <t>2022. година реализација (процена)</t>
  </si>
  <si>
    <t>Стање на дан 31.12.2022.</t>
  </si>
  <si>
    <t>План на дан 31.12.2023.</t>
  </si>
  <si>
    <t>Напомена: У последњој колони код % одступања реализације у односу на реализацију претходне године, пореде се план за 2023. годину и реализација из 2022. године.</t>
  </si>
  <si>
    <t>Реализација  по месецима  2023.</t>
  </si>
  <si>
    <t>Реализација по месецима  2023.</t>
  </si>
  <si>
    <t>Прилог 10.</t>
  </si>
  <si>
    <t>управа</t>
  </si>
  <si>
    <t>грађевинско-технички сектор</t>
  </si>
  <si>
    <t>сектор за опште, правне и кадровске послове</t>
  </si>
  <si>
    <t>финансијски сектор</t>
  </si>
  <si>
    <t>сектор за јавне набавке, комерцијалне послове и праћење пројеката</t>
  </si>
  <si>
    <t>финансијски ризик-недостатак средстава за текуће пословање</t>
  </si>
  <si>
    <t>ризик пробијања рокова изградње или других грађевинских радова</t>
  </si>
  <si>
    <t>ризик повећања трошкова изградње због повећања цена материјала на тржишту</t>
  </si>
  <si>
    <t>ризик непоузданог и неекономичног економског и правног извештавања према трећим лицима</t>
  </si>
  <si>
    <t>ризик изгубљених судских спорова</t>
  </si>
  <si>
    <t>провера изведених радова учестало у краћим временским интервалима</t>
  </si>
  <si>
    <t>провера и додатне активности на свим извештавањима који су битни у пословању предузећа, као и додатна обука запослених</t>
  </si>
  <si>
    <t>додатне активности у анализи и смањењу утицаја судских спорова на пословање предузећа</t>
  </si>
  <si>
    <t>ризик застарелости основних средства и повећање трошкова одржавања</t>
  </si>
  <si>
    <t>анализа вредности основних средстава и упоређивање тршкова одржавања и трошкова куповине новог основног средства</t>
  </si>
  <si>
    <t>додатне активности у пословању како би обезбедила додатна средства: анализа цена услуга и евентуално повећање, анализа свих трошкова предузећа, интензивирање наплате услуга</t>
  </si>
  <si>
    <t>број станова</t>
  </si>
  <si>
    <t>Програм пословања ЈП ГСА</t>
  </si>
  <si>
    <t>Одржавање стамбених зграда, градских и социјалних станова</t>
  </si>
  <si>
    <t>број објеката</t>
  </si>
  <si>
    <t>Програм пословања ЈП ГСА и евиденција формираних стамбених заједница</t>
  </si>
  <si>
    <t>Повећана ефикасност у оквиру рада на терену и надзора текућег и инвестиционог одржавања свих поверених објеката</t>
  </si>
  <si>
    <t>У оквиру опредељених средстава ради се комунално опремање на локацији Стрелиште, као и капитално одржавање, реконструкција и адаптација у складу са приоритетима и одобреним средствима</t>
  </si>
  <si>
    <t>ризик изласка стамбених заједница из система етажног одржавања</t>
  </si>
  <si>
    <t>анализа узрока, додатне активности за изналажење најповољнијих решења за стамбене заједнице које могу да приступе или се врате у систем етажног одржавања</t>
  </si>
  <si>
    <t>анализа тржишта и избор најповољнијег извођача, као и додатна обука запослених</t>
  </si>
  <si>
    <t>канцеларијски материјал</t>
  </si>
  <si>
    <t>гориво за службене аутомобиле</t>
  </si>
  <si>
    <t>набавка напитака за потребе ЈП ''ГСА''</t>
  </si>
  <si>
    <t>средства за хигијену за потребе ЈП ГСА</t>
  </si>
  <si>
    <t>канцеларијски намештај</t>
  </si>
  <si>
    <t>стручна литература</t>
  </si>
  <si>
    <t>опрема и материјал за телекомуникације</t>
  </si>
  <si>
    <t>рачунарска опрема</t>
  </si>
  <si>
    <t>ХТЗ опрема</t>
  </si>
  <si>
    <t>набавка електричне енергије</t>
  </si>
  <si>
    <t>10.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</si>
  <si>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</si>
  <si>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</si>
  <si>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</si>
  <si>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</si>
  <si>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</si>
  <si>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</si>
  <si>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</si>
  <si>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</si>
  <si>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</si>
  <si>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</si>
  <si>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</si>
  <si>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</si>
  <si>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</si>
  <si>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</si>
  <si>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одржавање електроинсталација етажно</t>
  </si>
  <si>
    <t>услуге ДДД етажно</t>
  </si>
  <si>
    <t>услуге одржавања хигијене етажно</t>
  </si>
  <si>
    <t>вођење пословних књига</t>
  </si>
  <si>
    <t>оглашавање у медијима</t>
  </si>
  <si>
    <t>редован здравствени преглед</t>
  </si>
  <si>
    <t>услуге аплиниста-снег и лед</t>
  </si>
  <si>
    <t>чишћење снега са равних површина</t>
  </si>
  <si>
    <t>одржавање електросистема ЈП ГСА</t>
  </si>
  <si>
    <t>услуге заступања</t>
  </si>
  <si>
    <t>услуге мобилне телефоније</t>
  </si>
  <si>
    <t>осигурање од професионалне одговорности</t>
  </si>
  <si>
    <t>услуге осигурања имовине и запослених</t>
  </si>
  <si>
    <t xml:space="preserve">геодетске услуге </t>
  </si>
  <si>
    <t>комуналне услуге.</t>
  </si>
  <si>
    <t>фиксна телефонија</t>
  </si>
  <si>
    <t>интернет</t>
  </si>
  <si>
    <t>одржавање софтвера за наплату ЗЈН</t>
  </si>
  <si>
    <t>одржавање софтвера за грађевински сектор</t>
  </si>
  <si>
    <t>надоградња софтвера грађ. сектор ЗЈН 7.1.1.</t>
  </si>
  <si>
    <t>сервис службених аутомобила</t>
  </si>
  <si>
    <t>стручно усавршавање запослених</t>
  </si>
  <si>
    <t xml:space="preserve">поштанске услуге </t>
  </si>
  <si>
    <t>трошкови платног промета</t>
  </si>
  <si>
    <t>спортско рекреативне услуге</t>
  </si>
  <si>
    <t>услуге рехабилитације</t>
  </si>
  <si>
    <t>сервисирање рачунарске опреме</t>
  </si>
  <si>
    <t>Услуге ревизије</t>
  </si>
  <si>
    <t>Услуге ПП заштите у кол.ст.зградама</t>
  </si>
  <si>
    <t>услуге штампања рекламног материјала</t>
  </si>
  <si>
    <t>техничка контрола лифтови</t>
  </si>
  <si>
    <t>одржавање и сервис лифтова</t>
  </si>
  <si>
    <t xml:space="preserve">одржавање ФУК </t>
  </si>
  <si>
    <t>одржавање и сервис хидроцила</t>
  </si>
  <si>
    <t>услуге техничког надзора-С.Милетића бр.29</t>
  </si>
  <si>
    <t>услуге техничког пријема-С.Милетића бр.29</t>
  </si>
  <si>
    <t>услуге из обл. без. и здрав. на раду</t>
  </si>
  <si>
    <t>угоститељске услуге</t>
  </si>
  <si>
    <t>услуге техничког прегледа служ.возила</t>
  </si>
  <si>
    <t>услуге техничког надзора</t>
  </si>
  <si>
    <t>услуге израде софтвера за евиденцију присутности зап.</t>
  </si>
  <si>
    <t>услуге штампања рачуна</t>
  </si>
  <si>
    <t>услуге одржавања интернет странице</t>
  </si>
  <si>
    <t>сервисирање  ПП централе</t>
  </si>
  <si>
    <t>одржавање објеката у јавној својини града</t>
  </si>
  <si>
    <t>водоинсталатерски и санитарни радови</t>
  </si>
  <si>
    <t>грађевинско занатски радови</t>
  </si>
  <si>
    <t>приступна саобраћајница Стрелиште 2</t>
  </si>
  <si>
    <t>45</t>
  </si>
  <si>
    <t>одржавање софтвера за евид. и праћење уговора</t>
  </si>
  <si>
    <t>техничка документација за изградњу 36 стам. јед.-Стрелиште 2-потпројекат 7</t>
  </si>
  <si>
    <t>Изградња станова, капитално одржавање и реконструкција станова и објеката у јавној својини Града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</si>
</sst>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+0%;\-0%;0%;"/>
  </numFmts>
  <fonts count="51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12"/>
      <name val="Times New Roman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Times New Roman"/>
      <family val="2"/>
      <charset val="238"/>
    </font>
    <font>
      <sz val="10"/>
      <color theme="1"/>
      <name val="Times New Roman"/>
      <family val="1"/>
    </font>
    <font>
      <sz val="12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31" fillId="0" borderId="0"/>
    <xf numFmtId="9" fontId="1" fillId="0" borderId="0" applyFont="0" applyFill="0" applyBorder="0" applyAlignment="0" applyProtection="0"/>
  </cellStyleXfs>
  <cellXfs count="1066">
    <xf numFmtId="0" fontId="0" fillId="0" borderId="0" xfId="0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Protection="1"/>
    <xf numFmtId="0" fontId="7" fillId="0" borderId="0" xfId="0" applyFont="1" applyFill="1" applyProtection="1"/>
    <xf numFmtId="0" fontId="9" fillId="0" borderId="0" xfId="0" applyFont="1"/>
    <xf numFmtId="0" fontId="9" fillId="0" borderId="0" xfId="0" applyFont="1" applyBorder="1"/>
    <xf numFmtId="0" fontId="2" fillId="0" borderId="1" xfId="0" applyFont="1" applyBorder="1" applyAlignment="1">
      <alignment vertical="center"/>
    </xf>
    <xf numFmtId="0" fontId="9" fillId="0" borderId="2" xfId="0" applyFont="1" applyBorder="1"/>
    <xf numFmtId="3" fontId="9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7" fillId="0" borderId="0" xfId="0" applyFont="1" applyBorder="1" applyProtection="1"/>
    <xf numFmtId="0" fontId="7" fillId="0" borderId="2" xfId="0" applyFont="1" applyBorder="1" applyProtection="1"/>
    <xf numFmtId="0" fontId="32" fillId="0" borderId="0" xfId="0" applyFont="1"/>
    <xf numFmtId="0" fontId="11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3" fontId="10" fillId="5" borderId="5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3" fontId="10" fillId="5" borderId="11" xfId="0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1" fillId="4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8" fillId="0" borderId="0" xfId="0" applyFont="1"/>
    <xf numFmtId="0" fontId="11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8" fillId="0" borderId="2" xfId="0" applyFont="1" applyBorder="1"/>
    <xf numFmtId="0" fontId="12" fillId="4" borderId="19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8" fillId="0" borderId="0" xfId="0" applyFont="1" applyAlignment="1"/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 wrapText="1"/>
    </xf>
    <xf numFmtId="0" fontId="12" fillId="4" borderId="20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2" fillId="4" borderId="15" xfId="0" applyFont="1" applyFill="1" applyBorder="1" applyAlignment="1">
      <alignment vertical="center" wrapText="1"/>
    </xf>
    <xf numFmtId="0" fontId="18" fillId="0" borderId="2" xfId="0" applyFont="1" applyBorder="1" applyAlignment="1"/>
    <xf numFmtId="0" fontId="11" fillId="4" borderId="5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33" fillId="0" borderId="0" xfId="0" applyNumberFormat="1" applyFont="1" applyFill="1" applyAlignment="1" applyProtection="1"/>
    <xf numFmtId="0" fontId="33" fillId="0" borderId="2" xfId="0" applyNumberFormat="1" applyFont="1" applyFill="1" applyBorder="1" applyAlignment="1" applyProtection="1"/>
    <xf numFmtId="0" fontId="34" fillId="0" borderId="0" xfId="0" applyNumberFormat="1" applyFont="1" applyFill="1" applyAlignment="1" applyProtection="1"/>
    <xf numFmtId="0" fontId="35" fillId="6" borderId="100" xfId="0" applyNumberFormat="1" applyFont="1" applyFill="1" applyBorder="1" applyAlignment="1" applyProtection="1">
      <alignment horizontal="center" vertical="center" wrapText="1"/>
    </xf>
    <xf numFmtId="0" fontId="35" fillId="6" borderId="101" xfId="0" applyNumberFormat="1" applyFont="1" applyFill="1" applyBorder="1" applyAlignment="1" applyProtection="1">
      <alignment horizontal="center" vertical="center" wrapText="1"/>
    </xf>
    <xf numFmtId="0" fontId="35" fillId="6" borderId="102" xfId="0" applyNumberFormat="1" applyFont="1" applyFill="1" applyBorder="1" applyAlignment="1" applyProtection="1">
      <alignment horizontal="center" vertical="center" wrapText="1"/>
    </xf>
    <xf numFmtId="0" fontId="36" fillId="0" borderId="103" xfId="0" applyNumberFormat="1" applyFont="1" applyFill="1" applyBorder="1" applyAlignment="1" applyProtection="1">
      <alignment horizontal="center" vertical="center"/>
    </xf>
    <xf numFmtId="0" fontId="36" fillId="0" borderId="22" xfId="0" applyNumberFormat="1" applyFont="1" applyFill="1" applyBorder="1" applyAlignment="1" applyProtection="1">
      <alignment horizontal="center" vertical="center"/>
    </xf>
    <xf numFmtId="0" fontId="36" fillId="0" borderId="104" xfId="0" applyNumberFormat="1" applyFont="1" applyFill="1" applyBorder="1" applyAlignment="1" applyProtection="1">
      <alignment horizontal="center" vertical="center"/>
    </xf>
    <xf numFmtId="0" fontId="36" fillId="0" borderId="20" xfId="0" applyNumberFormat="1" applyFont="1" applyFill="1" applyBorder="1" applyAlignment="1" applyProtection="1">
      <alignment horizontal="center" vertical="center"/>
    </xf>
    <xf numFmtId="0" fontId="36" fillId="0" borderId="7" xfId="0" applyNumberFormat="1" applyFont="1" applyFill="1" applyBorder="1" applyAlignment="1" applyProtection="1">
      <alignment horizontal="center" vertical="center"/>
    </xf>
    <xf numFmtId="0" fontId="36" fillId="0" borderId="105" xfId="0" applyNumberFormat="1" applyFont="1" applyFill="1" applyBorder="1" applyAlignment="1" applyProtection="1">
      <alignment horizontal="center" vertical="center"/>
    </xf>
    <xf numFmtId="0" fontId="36" fillId="0" borderId="23" xfId="0" applyNumberFormat="1" applyFont="1" applyFill="1" applyBorder="1" applyAlignment="1" applyProtection="1">
      <alignment horizontal="center" vertical="center"/>
    </xf>
    <xf numFmtId="0" fontId="36" fillId="0" borderId="24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horizontal="center" vertical="center"/>
    </xf>
    <xf numFmtId="0" fontId="36" fillId="0" borderId="15" xfId="0" applyNumberFormat="1" applyFont="1" applyFill="1" applyBorder="1" applyAlignment="1" applyProtection="1">
      <alignment horizontal="center" vertical="center"/>
    </xf>
    <xf numFmtId="0" fontId="36" fillId="0" borderId="4" xfId="0" applyNumberFormat="1" applyFont="1" applyFill="1" applyBorder="1" applyAlignment="1" applyProtection="1">
      <alignment horizontal="center" vertical="center"/>
    </xf>
    <xf numFmtId="0" fontId="36" fillId="0" borderId="14" xfId="0" applyNumberFormat="1" applyFont="1" applyFill="1" applyBorder="1" applyAlignment="1" applyProtection="1">
      <alignment horizontal="center" vertical="center"/>
    </xf>
    <xf numFmtId="0" fontId="36" fillId="0" borderId="25" xfId="0" applyNumberFormat="1" applyFont="1" applyFill="1" applyBorder="1" applyAlignment="1" applyProtection="1">
      <alignment horizontal="center" vertical="center"/>
    </xf>
    <xf numFmtId="0" fontId="36" fillId="0" borderId="26" xfId="0" applyNumberFormat="1" applyFont="1" applyFill="1" applyBorder="1" applyAlignment="1" applyProtection="1">
      <alignment horizontal="center" vertical="center"/>
    </xf>
    <xf numFmtId="0" fontId="36" fillId="0" borderId="13" xfId="0" applyNumberFormat="1" applyFont="1" applyFill="1" applyBorder="1" applyAlignment="1" applyProtection="1">
      <alignment horizontal="center" vertical="center"/>
    </xf>
    <xf numFmtId="0" fontId="36" fillId="0" borderId="106" xfId="0" applyNumberFormat="1" applyFont="1" applyFill="1" applyBorder="1" applyAlignment="1" applyProtection="1">
      <alignment horizontal="left" vertical="center" wrapText="1"/>
    </xf>
    <xf numFmtId="0" fontId="36" fillId="0" borderId="27" xfId="0" applyNumberFormat="1" applyFont="1" applyFill="1" applyBorder="1" applyAlignment="1" applyProtection="1">
      <alignment horizontal="left" vertical="center" wrapText="1"/>
    </xf>
    <xf numFmtId="0" fontId="36" fillId="0" borderId="28" xfId="0" applyNumberFormat="1" applyFont="1" applyFill="1" applyBorder="1" applyAlignment="1" applyProtection="1">
      <alignment horizontal="left" vertical="center" wrapText="1"/>
    </xf>
    <xf numFmtId="0" fontId="36" fillId="0" borderId="23" xfId="0" applyNumberFormat="1" applyFont="1" applyFill="1" applyBorder="1" applyAlignment="1" applyProtection="1">
      <alignment horizontal="left" vertical="center" wrapText="1"/>
    </xf>
    <xf numFmtId="0" fontId="36" fillId="0" borderId="25" xfId="0" applyNumberFormat="1" applyFont="1" applyFill="1" applyBorder="1" applyAlignment="1" applyProtection="1">
      <alignment horizontal="left" vertical="center" wrapText="1"/>
    </xf>
    <xf numFmtId="0" fontId="36" fillId="0" borderId="29" xfId="0" applyNumberFormat="1" applyFont="1" applyFill="1" applyBorder="1" applyAlignment="1" applyProtection="1">
      <alignment horizontal="left" vertical="center" wrapText="1"/>
    </xf>
    <xf numFmtId="0" fontId="36" fillId="0" borderId="30" xfId="0" applyNumberFormat="1" applyFont="1" applyFill="1" applyBorder="1" applyAlignment="1" applyProtection="1">
      <alignment horizontal="center" vertical="center"/>
    </xf>
    <xf numFmtId="0" fontId="36" fillId="0" borderId="31" xfId="0" applyNumberFormat="1" applyFont="1" applyFill="1" applyBorder="1" applyAlignment="1" applyProtection="1">
      <alignment horizontal="center" vertical="center"/>
    </xf>
    <xf numFmtId="0" fontId="36" fillId="0" borderId="9" xfId="0" applyNumberFormat="1" applyFont="1" applyFill="1" applyBorder="1" applyAlignment="1" applyProtection="1">
      <alignment horizontal="center" vertical="center"/>
    </xf>
    <xf numFmtId="0" fontId="36" fillId="0" borderId="16" xfId="0" applyNumberFormat="1" applyFont="1" applyFill="1" applyBorder="1" applyAlignment="1" applyProtection="1">
      <alignment horizontal="center" vertical="center"/>
    </xf>
    <xf numFmtId="0" fontId="36" fillId="0" borderId="3" xfId="0" applyNumberFormat="1" applyFont="1" applyFill="1" applyBorder="1" applyAlignment="1" applyProtection="1">
      <alignment horizontal="center" vertical="center"/>
    </xf>
    <xf numFmtId="0" fontId="36" fillId="0" borderId="12" xfId="0" applyNumberFormat="1" applyFont="1" applyFill="1" applyBorder="1" applyAlignment="1" applyProtection="1">
      <alignment horizontal="center" vertical="center"/>
    </xf>
    <xf numFmtId="0" fontId="36" fillId="0" borderId="30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Alignment="1" applyProtection="1">
      <alignment horizontal="right"/>
    </xf>
    <xf numFmtId="0" fontId="38" fillId="0" borderId="0" xfId="0" applyNumberFormat="1" applyFont="1" applyFill="1" applyAlignment="1" applyProtection="1">
      <protection hidden="1"/>
    </xf>
    <xf numFmtId="0" fontId="33" fillId="0" borderId="0" xfId="0" applyNumberFormat="1" applyFont="1" applyFill="1" applyAlignment="1" applyProtection="1">
      <protection hidden="1"/>
    </xf>
    <xf numFmtId="0" fontId="33" fillId="0" borderId="0" xfId="0" applyNumberFormat="1" applyFont="1" applyFill="1" applyAlignment="1" applyProtection="1">
      <protection locked="0"/>
    </xf>
    <xf numFmtId="0" fontId="33" fillId="0" borderId="0" xfId="0" applyNumberFormat="1" applyFont="1" applyFill="1" applyBorder="1" applyAlignment="1" applyProtection="1">
      <protection locked="0"/>
    </xf>
    <xf numFmtId="0" fontId="33" fillId="0" borderId="2" xfId="0" applyNumberFormat="1" applyFont="1" applyFill="1" applyBorder="1" applyAlignment="1" applyProtection="1">
      <protection locked="0"/>
    </xf>
    <xf numFmtId="0" fontId="19" fillId="0" borderId="0" xfId="0" applyNumberFormat="1" applyFont="1" applyFill="1" applyAlignment="1" applyProtection="1">
      <protection locked="0"/>
    </xf>
    <xf numFmtId="0" fontId="39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protection locked="0"/>
    </xf>
    <xf numFmtId="0" fontId="41" fillId="0" borderId="0" xfId="0" applyNumberFormat="1" applyFont="1" applyFill="1" applyAlignment="1" applyProtection="1">
      <protection locked="0"/>
    </xf>
    <xf numFmtId="0" fontId="35" fillId="7" borderId="9" xfId="0" applyNumberFormat="1" applyFont="1" applyFill="1" applyBorder="1" applyAlignment="1" applyProtection="1">
      <alignment horizontal="center" vertical="center"/>
      <protection locked="0"/>
    </xf>
    <xf numFmtId="0" fontId="35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31" xfId="0" applyNumberFormat="1" applyFont="1" applyFill="1" applyBorder="1" applyAlignment="1" applyProtection="1">
      <alignment horizontal="center" vertical="center"/>
      <protection locked="0"/>
    </xf>
    <xf numFmtId="0" fontId="35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08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0" applyNumberFormat="1" applyFont="1" applyFill="1" applyBorder="1" applyAlignment="1" applyProtection="1">
      <protection hidden="1"/>
    </xf>
    <xf numFmtId="0" fontId="40" fillId="0" borderId="0" xfId="0" applyNumberFormat="1" applyFont="1" applyFill="1" applyBorder="1" applyAlignment="1" applyProtection="1">
      <protection hidden="1"/>
    </xf>
    <xf numFmtId="0" fontId="33" fillId="0" borderId="0" xfId="0" applyNumberFormat="1" applyFont="1" applyFill="1" applyBorder="1" applyAlignment="1" applyProtection="1">
      <protection hidden="1"/>
    </xf>
    <xf numFmtId="0" fontId="42" fillId="0" borderId="0" xfId="0" applyNumberFormat="1" applyFont="1" applyFill="1" applyAlignment="1" applyProtection="1">
      <protection locked="0"/>
    </xf>
    <xf numFmtId="0" fontId="35" fillId="0" borderId="0" xfId="0" applyNumberFormat="1" applyFont="1" applyFill="1" applyAlignment="1" applyProtection="1">
      <protection locked="0"/>
    </xf>
    <xf numFmtId="0" fontId="0" fillId="0" borderId="0" xfId="0" applyAlignment="1">
      <alignment horizontal="right"/>
    </xf>
    <xf numFmtId="0" fontId="12" fillId="4" borderId="17" xfId="0" applyFont="1" applyFill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11" fillId="0" borderId="4" xfId="0" applyNumberFormat="1" applyFont="1" applyBorder="1"/>
    <xf numFmtId="3" fontId="11" fillId="0" borderId="4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22" fillId="0" borderId="1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center" vertical="center"/>
    </xf>
    <xf numFmtId="0" fontId="43" fillId="0" borderId="0" xfId="0" applyFont="1"/>
    <xf numFmtId="0" fontId="9" fillId="0" borderId="35" xfId="0" applyFont="1" applyBorder="1"/>
    <xf numFmtId="3" fontId="22" fillId="0" borderId="7" xfId="0" applyNumberFormat="1" applyFont="1" applyBorder="1" applyAlignment="1">
      <alignment horizontal="center" vertical="center"/>
    </xf>
    <xf numFmtId="0" fontId="9" fillId="8" borderId="19" xfId="0" applyFont="1" applyFill="1" applyBorder="1"/>
    <xf numFmtId="0" fontId="9" fillId="9" borderId="36" xfId="0" applyFont="1" applyFill="1" applyBorder="1"/>
    <xf numFmtId="0" fontId="9" fillId="9" borderId="37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38" xfId="0" applyFont="1" applyBorder="1"/>
    <xf numFmtId="3" fontId="9" fillId="0" borderId="20" xfId="0" applyNumberFormat="1" applyFont="1" applyBorder="1" applyAlignment="1">
      <alignment horizontal="center" vertical="center"/>
    </xf>
    <xf numFmtId="0" fontId="9" fillId="0" borderId="39" xfId="0" applyFont="1" applyBorder="1"/>
    <xf numFmtId="0" fontId="9" fillId="0" borderId="39" xfId="0" applyFont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0" fontId="9" fillId="0" borderId="1" xfId="0" applyFont="1" applyBorder="1"/>
    <xf numFmtId="0" fontId="9" fillId="0" borderId="40" xfId="0" applyFont="1" applyBorder="1"/>
    <xf numFmtId="0" fontId="9" fillId="0" borderId="41" xfId="0" applyFont="1" applyBorder="1"/>
    <xf numFmtId="0" fontId="9" fillId="9" borderId="0" xfId="0" applyFont="1" applyFill="1"/>
    <xf numFmtId="0" fontId="22" fillId="0" borderId="29" xfId="0" applyFont="1" applyBorder="1"/>
    <xf numFmtId="0" fontId="9" fillId="9" borderId="41" xfId="0" applyFont="1" applyFill="1" applyBorder="1" applyAlignment="1">
      <alignment horizontal="right"/>
    </xf>
    <xf numFmtId="0" fontId="9" fillId="9" borderId="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0" xfId="0" applyFont="1" applyFill="1" applyBorder="1" applyAlignment="1">
      <alignment horizontal="right"/>
    </xf>
    <xf numFmtId="0" fontId="9" fillId="8" borderId="42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wrapText="1"/>
    </xf>
    <xf numFmtId="0" fontId="9" fillId="8" borderId="40" xfId="0" applyFont="1" applyFill="1" applyBorder="1" applyAlignment="1">
      <alignment horizontal="center" vertical="center" wrapText="1"/>
    </xf>
    <xf numFmtId="0" fontId="9" fillId="9" borderId="41" xfId="0" applyFont="1" applyFill="1" applyBorder="1"/>
    <xf numFmtId="0" fontId="9" fillId="9" borderId="0" xfId="0" applyFont="1" applyFill="1" applyBorder="1"/>
    <xf numFmtId="0" fontId="9" fillId="9" borderId="40" xfId="0" applyFont="1" applyFill="1" applyBorder="1" applyAlignment="1">
      <alignment horizontal="right"/>
    </xf>
    <xf numFmtId="0" fontId="9" fillId="9" borderId="34" xfId="0" applyFont="1" applyFill="1" applyBorder="1" applyAlignment="1">
      <alignment horizontal="left"/>
    </xf>
    <xf numFmtId="0" fontId="9" fillId="9" borderId="2" xfId="0" applyFont="1" applyFill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5" xfId="0" applyFont="1" applyBorder="1"/>
    <xf numFmtId="0" fontId="9" fillId="0" borderId="29" xfId="0" applyFont="1" applyBorder="1"/>
    <xf numFmtId="0" fontId="9" fillId="8" borderId="25" xfId="0" applyFont="1" applyFill="1" applyBorder="1" applyAlignment="1">
      <alignment horizontal="left"/>
    </xf>
    <xf numFmtId="0" fontId="9" fillId="8" borderId="27" xfId="0" applyFont="1" applyFill="1" applyBorder="1" applyAlignment="1">
      <alignment horizontal="left"/>
    </xf>
    <xf numFmtId="0" fontId="9" fillId="8" borderId="40" xfId="0" applyFont="1" applyFill="1" applyBorder="1" applyAlignment="1">
      <alignment horizontal="left"/>
    </xf>
    <xf numFmtId="3" fontId="5" fillId="0" borderId="15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4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0" fontId="18" fillId="0" borderId="0" xfId="0" applyFont="1" applyBorder="1"/>
    <xf numFmtId="3" fontId="11" fillId="0" borderId="14" xfId="0" applyNumberFormat="1" applyFont="1" applyBorder="1"/>
    <xf numFmtId="0" fontId="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/>
    <xf numFmtId="0" fontId="21" fillId="0" borderId="0" xfId="0" applyFont="1"/>
    <xf numFmtId="2" fontId="21" fillId="0" borderId="0" xfId="0" applyNumberFormat="1" applyFont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wrapText="1"/>
    </xf>
    <xf numFmtId="0" fontId="5" fillId="0" borderId="26" xfId="0" applyFont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3" fontId="15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right"/>
    </xf>
    <xf numFmtId="0" fontId="15" fillId="0" borderId="0" xfId="0" applyFont="1" applyFill="1" applyBorder="1" applyAlignment="1">
      <alignment vertical="center" wrapText="1"/>
    </xf>
    <xf numFmtId="0" fontId="21" fillId="0" borderId="0" xfId="0" applyFont="1" applyBorder="1"/>
    <xf numFmtId="0" fontId="5" fillId="0" borderId="0" xfId="0" applyFont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44" xfId="0" applyFont="1" applyBorder="1" applyAlignment="1">
      <alignment horizontal="left" vertical="center" wrapText="1"/>
    </xf>
    <xf numFmtId="3" fontId="5" fillId="0" borderId="16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5" borderId="3" xfId="0" applyFont="1" applyFill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5" fillId="2" borderId="26" xfId="3" applyNumberFormat="1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left" vertical="center" wrapText="1"/>
    </xf>
    <xf numFmtId="3" fontId="5" fillId="0" borderId="20" xfId="3" applyNumberFormat="1" applyFont="1" applyFill="1" applyBorder="1" applyAlignment="1">
      <alignment horizontal="center" vertical="center"/>
    </xf>
    <xf numFmtId="3" fontId="5" fillId="0" borderId="45" xfId="3" applyNumberFormat="1" applyFont="1" applyFill="1" applyBorder="1" applyAlignment="1">
      <alignment horizontal="center" vertical="center"/>
    </xf>
    <xf numFmtId="3" fontId="5" fillId="0" borderId="7" xfId="3" applyNumberFormat="1" applyFont="1" applyFill="1" applyBorder="1" applyAlignment="1">
      <alignment horizontal="center" vertical="center"/>
    </xf>
    <xf numFmtId="3" fontId="5" fillId="0" borderId="13" xfId="3" applyNumberFormat="1" applyFont="1" applyFill="1" applyBorder="1" applyAlignment="1">
      <alignment horizontal="center" vertical="center"/>
    </xf>
    <xf numFmtId="49" fontId="5" fillId="2" borderId="10" xfId="3" applyNumberFormat="1" applyFont="1" applyFill="1" applyBorder="1" applyAlignment="1">
      <alignment horizontal="center" vertical="center"/>
    </xf>
    <xf numFmtId="0" fontId="5" fillId="2" borderId="14" xfId="3" applyFont="1" applyFill="1" applyBorder="1" applyAlignment="1">
      <alignment horizontal="left" vertical="center" wrapText="1"/>
    </xf>
    <xf numFmtId="3" fontId="5" fillId="0" borderId="15" xfId="3" applyNumberFormat="1" applyFont="1" applyFill="1" applyBorder="1" applyAlignment="1">
      <alignment horizontal="center" vertical="center"/>
    </xf>
    <xf numFmtId="3" fontId="5" fillId="0" borderId="46" xfId="3" applyNumberFormat="1" applyFont="1" applyFill="1" applyBorder="1" applyAlignment="1">
      <alignment horizontal="center" vertical="center"/>
    </xf>
    <xf numFmtId="3" fontId="5" fillId="0" borderId="4" xfId="3" applyNumberFormat="1" applyFont="1" applyFill="1" applyBorder="1" applyAlignment="1">
      <alignment horizontal="center" vertical="center"/>
    </xf>
    <xf numFmtId="3" fontId="5" fillId="0" borderId="14" xfId="3" applyNumberFormat="1" applyFont="1" applyFill="1" applyBorder="1" applyAlignment="1">
      <alignment horizontal="center" vertical="center"/>
    </xf>
    <xf numFmtId="49" fontId="5" fillId="2" borderId="14" xfId="3" applyNumberFormat="1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vertical="center"/>
    </xf>
    <xf numFmtId="0" fontId="5" fillId="2" borderId="14" xfId="3" applyFont="1" applyFill="1" applyBorder="1" applyAlignment="1">
      <alignment vertical="center" wrapText="1"/>
    </xf>
    <xf numFmtId="0" fontId="5" fillId="2" borderId="14" xfId="3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/>
    <xf numFmtId="0" fontId="16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/>
    </xf>
    <xf numFmtId="3" fontId="5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24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5" fillId="0" borderId="26" xfId="0" applyFont="1" applyBorder="1" applyAlignment="1">
      <alignment horizontal="center" vertical="center" wrapText="1"/>
    </xf>
    <xf numFmtId="3" fontId="5" fillId="0" borderId="54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0" fontId="22" fillId="7" borderId="55" xfId="0" applyFont="1" applyFill="1" applyBorder="1" applyAlignment="1">
      <alignment horizontal="center" vertical="center" wrapText="1"/>
    </xf>
    <xf numFmtId="0" fontId="22" fillId="7" borderId="56" xfId="0" applyFont="1" applyFill="1" applyBorder="1" applyAlignment="1">
      <alignment horizontal="center" vertical="center" wrapText="1"/>
    </xf>
    <xf numFmtId="0" fontId="22" fillId="7" borderId="57" xfId="0" applyFont="1" applyFill="1" applyBorder="1" applyAlignment="1">
      <alignment horizontal="center" vertical="center" wrapText="1"/>
    </xf>
    <xf numFmtId="3" fontId="5" fillId="7" borderId="39" xfId="0" applyNumberFormat="1" applyFont="1" applyFill="1" applyBorder="1" applyAlignment="1">
      <alignment horizontal="center" vertical="center"/>
    </xf>
    <xf numFmtId="3" fontId="5" fillId="7" borderId="21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40" xfId="0" applyNumberFormat="1" applyFont="1" applyFill="1" applyBorder="1" applyAlignment="1">
      <alignment horizontal="center" vertical="center"/>
    </xf>
    <xf numFmtId="3" fontId="5" fillId="7" borderId="49" xfId="0" applyNumberFormat="1" applyFont="1" applyFill="1" applyBorder="1" applyAlignment="1">
      <alignment horizontal="center" vertical="center"/>
    </xf>
    <xf numFmtId="3" fontId="5" fillId="7" borderId="32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2" xfId="0" applyNumberFormat="1" applyFont="1" applyFill="1" applyBorder="1" applyAlignment="1">
      <alignment horizontal="center" vertical="center"/>
    </xf>
    <xf numFmtId="0" fontId="22" fillId="7" borderId="58" xfId="0" applyFont="1" applyFill="1" applyBorder="1" applyAlignment="1">
      <alignment horizontal="center" vertical="center" wrapText="1"/>
    </xf>
    <xf numFmtId="0" fontId="22" fillId="7" borderId="59" xfId="0" applyFont="1" applyFill="1" applyBorder="1" applyAlignment="1">
      <alignment horizontal="center" vertical="center" wrapText="1"/>
    </xf>
    <xf numFmtId="0" fontId="5" fillId="7" borderId="60" xfId="0" applyFont="1" applyFill="1" applyBorder="1" applyAlignment="1">
      <alignment horizontal="right" vertical="center" wrapText="1"/>
    </xf>
    <xf numFmtId="0" fontId="15" fillId="7" borderId="39" xfId="0" applyFont="1" applyFill="1" applyBorder="1" applyAlignment="1">
      <alignment horizontal="right" vertical="center" wrapText="1"/>
    </xf>
    <xf numFmtId="3" fontId="5" fillId="7" borderId="5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5" fillId="10" borderId="47" xfId="3" applyFont="1" applyFill="1" applyBorder="1" applyAlignment="1">
      <alignment horizontal="center" vertical="center" wrapText="1"/>
    </xf>
    <xf numFmtId="49" fontId="5" fillId="0" borderId="26" xfId="3" applyNumberFormat="1" applyFont="1" applyBorder="1" applyAlignment="1">
      <alignment horizontal="center" vertical="center"/>
    </xf>
    <xf numFmtId="0" fontId="15" fillId="0" borderId="7" xfId="3" applyFont="1" applyBorder="1" applyAlignment="1">
      <alignment horizontal="left" vertical="center" wrapText="1"/>
    </xf>
    <xf numFmtId="3" fontId="5" fillId="0" borderId="61" xfId="3" applyNumberFormat="1" applyFont="1" applyBorder="1" applyAlignment="1">
      <alignment horizontal="center" vertical="center"/>
    </xf>
    <xf numFmtId="0" fontId="5" fillId="3" borderId="47" xfId="3" applyFont="1" applyFill="1" applyBorder="1" applyAlignment="1">
      <alignment vertical="center"/>
    </xf>
    <xf numFmtId="49" fontId="5" fillId="0" borderId="20" xfId="3" applyNumberFormat="1" applyFont="1" applyBorder="1" applyAlignment="1">
      <alignment horizontal="center" vertical="center"/>
    </xf>
    <xf numFmtId="3" fontId="5" fillId="0" borderId="13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5" fillId="0" borderId="10" xfId="3" applyNumberFormat="1" applyFont="1" applyBorder="1" applyAlignment="1">
      <alignment horizontal="center" vertical="center"/>
    </xf>
    <xf numFmtId="0" fontId="24" fillId="0" borderId="4" xfId="3" applyFont="1" applyBorder="1" applyAlignment="1">
      <alignment horizontal="left" vertical="center"/>
    </xf>
    <xf numFmtId="3" fontId="5" fillId="0" borderId="17" xfId="3" applyNumberFormat="1" applyFont="1" applyBorder="1" applyAlignment="1">
      <alignment horizontal="center" vertical="center"/>
    </xf>
    <xf numFmtId="0" fontId="5" fillId="3" borderId="47" xfId="3" applyFont="1" applyFill="1" applyBorder="1"/>
    <xf numFmtId="49" fontId="5" fillId="0" borderId="15" xfId="3" applyNumberFormat="1" applyFont="1" applyBorder="1" applyAlignment="1">
      <alignment horizontal="center" vertical="center"/>
    </xf>
    <xf numFmtId="3" fontId="5" fillId="0" borderId="14" xfId="3" applyNumberFormat="1" applyFont="1" applyBorder="1" applyAlignment="1">
      <alignment horizontal="center" vertical="center"/>
    </xf>
    <xf numFmtId="0" fontId="22" fillId="0" borderId="0" xfId="0" applyFont="1" applyBorder="1"/>
    <xf numFmtId="0" fontId="5" fillId="0" borderId="4" xfId="3" applyFont="1" applyBorder="1" applyAlignment="1">
      <alignment horizontal="left" vertical="center"/>
    </xf>
    <xf numFmtId="49" fontId="5" fillId="0" borderId="10" xfId="3" applyNumberFormat="1" applyFont="1" applyBorder="1" applyAlignment="1">
      <alignment horizontal="center" vertical="center" wrapText="1"/>
    </xf>
    <xf numFmtId="0" fontId="15" fillId="0" borderId="4" xfId="3" applyFont="1" applyBorder="1" applyAlignment="1">
      <alignment horizontal="left" vertical="center" wrapText="1"/>
    </xf>
    <xf numFmtId="0" fontId="5" fillId="3" borderId="47" xfId="3" applyFont="1" applyFill="1" applyBorder="1" applyAlignment="1">
      <alignment vertical="center" wrapText="1"/>
    </xf>
    <xf numFmtId="49" fontId="5" fillId="0" borderId="15" xfId="3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5" fillId="0" borderId="9" xfId="3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left" vertical="center"/>
    </xf>
    <xf numFmtId="3" fontId="5" fillId="0" borderId="18" xfId="3" applyNumberFormat="1" applyFont="1" applyBorder="1" applyAlignment="1">
      <alignment horizontal="center" vertical="center"/>
    </xf>
    <xf numFmtId="49" fontId="5" fillId="0" borderId="16" xfId="3" applyNumberFormat="1" applyFont="1" applyBorder="1" applyAlignment="1">
      <alignment horizontal="center" vertical="center"/>
    </xf>
    <xf numFmtId="3" fontId="5" fillId="0" borderId="12" xfId="3" applyNumberFormat="1" applyFont="1" applyBorder="1" applyAlignment="1">
      <alignment horizontal="center" vertical="center"/>
    </xf>
    <xf numFmtId="0" fontId="5" fillId="10" borderId="62" xfId="0" applyFont="1" applyFill="1" applyBorder="1"/>
    <xf numFmtId="0" fontId="5" fillId="10" borderId="1" xfId="0" applyFont="1" applyFill="1" applyBorder="1"/>
    <xf numFmtId="0" fontId="5" fillId="10" borderId="63" xfId="0" applyFont="1" applyFill="1" applyBorder="1"/>
    <xf numFmtId="0" fontId="5" fillId="10" borderId="59" xfId="0" applyFont="1" applyFill="1" applyBorder="1"/>
    <xf numFmtId="3" fontId="5" fillId="0" borderId="17" xfId="3" applyNumberFormat="1" applyFont="1" applyBorder="1" applyAlignment="1">
      <alignment horizontal="center" vertical="center" wrapText="1"/>
    </xf>
    <xf numFmtId="3" fontId="5" fillId="0" borderId="14" xfId="3" applyNumberFormat="1" applyFont="1" applyBorder="1" applyAlignment="1">
      <alignment horizontal="center" vertical="center" wrapText="1"/>
    </xf>
    <xf numFmtId="0" fontId="15" fillId="10" borderId="42" xfId="3" applyFont="1" applyFill="1" applyBorder="1" applyAlignment="1">
      <alignment horizontal="center" vertical="center" wrapText="1"/>
    </xf>
    <xf numFmtId="0" fontId="23" fillId="0" borderId="0" xfId="0" applyFont="1"/>
    <xf numFmtId="0" fontId="15" fillId="7" borderId="52" xfId="3" applyFont="1" applyFill="1" applyBorder="1" applyAlignment="1">
      <alignment horizontal="center" vertical="center" wrapText="1"/>
    </xf>
    <xf numFmtId="0" fontId="15" fillId="7" borderId="57" xfId="3" applyFont="1" applyFill="1" applyBorder="1" applyAlignment="1">
      <alignment horizontal="center" vertical="center" wrapText="1"/>
    </xf>
    <xf numFmtId="3" fontId="15" fillId="7" borderId="56" xfId="3" applyNumberFormat="1" applyFont="1" applyFill="1" applyBorder="1" applyAlignment="1">
      <alignment horizontal="center" vertical="center"/>
    </xf>
    <xf numFmtId="0" fontId="15" fillId="7" borderId="64" xfId="3" applyFont="1" applyFill="1" applyBorder="1" applyAlignment="1">
      <alignment horizontal="center" vertical="center" wrapText="1"/>
    </xf>
    <xf numFmtId="0" fontId="15" fillId="7" borderId="55" xfId="3" applyFont="1" applyFill="1" applyBorder="1" applyAlignment="1">
      <alignment horizontal="center" vertical="center" wrapText="1"/>
    </xf>
    <xf numFmtId="0" fontId="15" fillId="7" borderId="11" xfId="3" applyFont="1" applyFill="1" applyBorder="1" applyAlignment="1">
      <alignment horizontal="center" vertical="center" wrapText="1"/>
    </xf>
    <xf numFmtId="0" fontId="15" fillId="7" borderId="5" xfId="3" applyFont="1" applyFill="1" applyBorder="1" applyAlignment="1">
      <alignment horizontal="center" vertical="center" wrapText="1"/>
    </xf>
    <xf numFmtId="3" fontId="15" fillId="7" borderId="21" xfId="3" applyNumberFormat="1" applyFont="1" applyFill="1" applyBorder="1" applyAlignment="1">
      <alignment horizontal="center" vertical="center"/>
    </xf>
    <xf numFmtId="3" fontId="15" fillId="7" borderId="8" xfId="3" applyNumberFormat="1" applyFont="1" applyFill="1" applyBorder="1" applyAlignment="1">
      <alignment horizontal="center" vertical="center"/>
    </xf>
    <xf numFmtId="0" fontId="15" fillId="7" borderId="39" xfId="3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0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2" xfId="0" applyFont="1" applyBorder="1"/>
    <xf numFmtId="0" fontId="9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7" borderId="55" xfId="0" applyFont="1" applyFill="1" applyBorder="1" applyAlignment="1">
      <alignment horizontal="center" vertical="center" wrapText="1"/>
    </xf>
    <xf numFmtId="0" fontId="11" fillId="7" borderId="57" xfId="0" applyFont="1" applyFill="1" applyBorder="1" applyAlignment="1">
      <alignment horizontal="center" vertical="center" wrapText="1"/>
    </xf>
    <xf numFmtId="0" fontId="11" fillId="7" borderId="56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26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14" fillId="7" borderId="65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0" borderId="28" xfId="0" applyFont="1" applyBorder="1"/>
    <xf numFmtId="0" fontId="22" fillId="0" borderId="20" xfId="0" applyFont="1" applyBorder="1" applyAlignment="1">
      <alignment horizontal="left" vertical="center"/>
    </xf>
    <xf numFmtId="0" fontId="22" fillId="0" borderId="7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3" fontId="22" fillId="0" borderId="61" xfId="0" applyNumberFormat="1" applyFont="1" applyBorder="1" applyAlignment="1">
      <alignment horizontal="center" vertical="center"/>
    </xf>
    <xf numFmtId="0" fontId="22" fillId="0" borderId="27" xfId="0" applyFont="1" applyBorder="1"/>
    <xf numFmtId="0" fontId="22" fillId="0" borderId="15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0" fontId="14" fillId="0" borderId="27" xfId="0" applyFont="1" applyBorder="1"/>
    <xf numFmtId="0" fontId="22" fillId="0" borderId="16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3" fontId="22" fillId="0" borderId="66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3" fontId="22" fillId="9" borderId="58" xfId="0" applyNumberFormat="1" applyFont="1" applyFill="1" applyBorder="1" applyAlignment="1">
      <alignment horizontal="center" vertical="center"/>
    </xf>
    <xf numFmtId="3" fontId="22" fillId="7" borderId="59" xfId="0" applyNumberFormat="1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3" fontId="22" fillId="7" borderId="58" xfId="0" applyNumberFormat="1" applyFont="1" applyFill="1" applyBorder="1" applyAlignment="1">
      <alignment horizontal="center" vertical="center"/>
    </xf>
    <xf numFmtId="3" fontId="22" fillId="7" borderId="40" xfId="0" applyNumberFormat="1" applyFont="1" applyFill="1" applyBorder="1" applyAlignment="1">
      <alignment horizontal="center" vertical="center"/>
    </xf>
    <xf numFmtId="0" fontId="22" fillId="9" borderId="58" xfId="0" applyFont="1" applyFill="1" applyBorder="1" applyAlignment="1"/>
    <xf numFmtId="0" fontId="22" fillId="7" borderId="59" xfId="0" applyFont="1" applyFill="1" applyBorder="1" applyAlignment="1"/>
    <xf numFmtId="0" fontId="22" fillId="0" borderId="2" xfId="0" applyFont="1" applyBorder="1"/>
    <xf numFmtId="0" fontId="22" fillId="9" borderId="47" xfId="0" applyFont="1" applyFill="1" applyBorder="1"/>
    <xf numFmtId="0" fontId="22" fillId="7" borderId="54" xfId="0" applyFont="1" applyFill="1" applyBorder="1"/>
    <xf numFmtId="0" fontId="22" fillId="9" borderId="42" xfId="0" applyFont="1" applyFill="1" applyBorder="1"/>
    <xf numFmtId="0" fontId="22" fillId="7" borderId="40" xfId="0" applyFont="1" applyFill="1" applyBorder="1"/>
    <xf numFmtId="0" fontId="22" fillId="9" borderId="58" xfId="0" applyFont="1" applyFill="1" applyBorder="1"/>
    <xf numFmtId="0" fontId="22" fillId="7" borderId="59" xfId="0" applyFont="1" applyFill="1" applyBorder="1"/>
    <xf numFmtId="0" fontId="15" fillId="0" borderId="0" xfId="3" applyFont="1"/>
    <xf numFmtId="0" fontId="5" fillId="0" borderId="0" xfId="3" applyFont="1"/>
    <xf numFmtId="0" fontId="9" fillId="0" borderId="0" xfId="3" applyFont="1"/>
    <xf numFmtId="0" fontId="5" fillId="0" borderId="0" xfId="3" applyFont="1" applyFill="1"/>
    <xf numFmtId="0" fontId="5" fillId="0" borderId="0" xfId="3" applyFont="1" applyBorder="1"/>
    <xf numFmtId="0" fontId="5" fillId="0" borderId="0" xfId="3" applyFont="1" applyAlignment="1">
      <alignment horizontal="right"/>
    </xf>
    <xf numFmtId="0" fontId="15" fillId="9" borderId="67" xfId="3" applyFont="1" applyFill="1" applyBorder="1" applyAlignment="1">
      <alignment horizontal="center" vertical="center"/>
    </xf>
    <xf numFmtId="0" fontId="5" fillId="9" borderId="0" xfId="0" applyFont="1" applyFill="1" applyBorder="1"/>
    <xf numFmtId="49" fontId="5" fillId="0" borderId="68" xfId="3" applyNumberFormat="1" applyFont="1" applyBorder="1" applyAlignment="1">
      <alignment horizontal="center" vertical="center"/>
    </xf>
    <xf numFmtId="164" fontId="5" fillId="0" borderId="0" xfId="1" applyFont="1" applyFill="1" applyBorder="1" applyAlignment="1">
      <alignment horizontal="left"/>
    </xf>
    <xf numFmtId="0" fontId="15" fillId="0" borderId="0" xfId="3" applyFont="1" applyFill="1" applyBorder="1" applyAlignment="1">
      <alignment horizontal="left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Fill="1" applyBorder="1" applyAlignment="1">
      <alignment horizontal="left" wrapText="1"/>
    </xf>
    <xf numFmtId="49" fontId="5" fillId="7" borderId="62" xfId="3" applyNumberFormat="1" applyFont="1" applyFill="1" applyBorder="1" applyAlignment="1">
      <alignment horizontal="center" vertical="center"/>
    </xf>
    <xf numFmtId="0" fontId="15" fillId="7" borderId="0" xfId="3" applyFont="1" applyFill="1" applyBorder="1" applyAlignment="1">
      <alignment horizontal="right" wrapText="1"/>
    </xf>
    <xf numFmtId="0" fontId="29" fillId="0" borderId="0" xfId="0" applyFont="1" applyFill="1" applyProtection="1"/>
    <xf numFmtId="0" fontId="28" fillId="0" borderId="0" xfId="0" applyFont="1" applyFill="1" applyAlignment="1" applyProtection="1">
      <alignment horizontal="right"/>
    </xf>
    <xf numFmtId="0" fontId="28" fillId="0" borderId="0" xfId="0" applyFont="1" applyFill="1" applyProtection="1"/>
    <xf numFmtId="0" fontId="29" fillId="0" borderId="51" xfId="0" applyFont="1" applyFill="1" applyBorder="1" applyAlignment="1" applyProtection="1">
      <alignment horizontal="left" vertical="center"/>
    </xf>
    <xf numFmtId="3" fontId="29" fillId="0" borderId="51" xfId="0" applyNumberFormat="1" applyFont="1" applyFill="1" applyBorder="1" applyAlignment="1" applyProtection="1">
      <alignment horizontal="center" vertical="center"/>
    </xf>
    <xf numFmtId="3" fontId="29" fillId="0" borderId="51" xfId="0" applyNumberFormat="1" applyFont="1" applyBorder="1" applyAlignment="1" applyProtection="1">
      <alignment horizontal="center" vertical="center"/>
      <protection locked="0"/>
    </xf>
    <xf numFmtId="3" fontId="29" fillId="0" borderId="32" xfId="0" applyNumberFormat="1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 applyProtection="1">
      <alignment horizontal="left" vertical="center"/>
    </xf>
    <xf numFmtId="3" fontId="29" fillId="0" borderId="4" xfId="0" applyNumberFormat="1" applyFont="1" applyFill="1" applyBorder="1" applyAlignment="1" applyProtection="1">
      <alignment horizontal="center" vertical="center"/>
    </xf>
    <xf numFmtId="3" fontId="29" fillId="0" borderId="4" xfId="0" applyNumberFormat="1" applyFont="1" applyBorder="1" applyAlignment="1" applyProtection="1">
      <alignment horizontal="center" vertical="center"/>
      <protection locked="0"/>
    </xf>
    <xf numFmtId="3" fontId="29" fillId="0" borderId="14" xfId="0" applyNumberFormat="1" applyFont="1" applyFill="1" applyBorder="1" applyAlignment="1" applyProtection="1">
      <alignment horizontal="center" vertical="center"/>
      <protection locked="0"/>
    </xf>
    <xf numFmtId="0" fontId="29" fillId="0" borderId="3" xfId="0" applyFont="1" applyFill="1" applyBorder="1" applyAlignment="1" applyProtection="1">
      <alignment horizontal="left" vertical="center"/>
    </xf>
    <xf numFmtId="3" fontId="29" fillId="0" borderId="3" xfId="0" applyNumberFormat="1" applyFont="1" applyFill="1" applyBorder="1" applyAlignment="1" applyProtection="1">
      <alignment horizontal="center" vertical="center"/>
    </xf>
    <xf numFmtId="3" fontId="29" fillId="0" borderId="3" xfId="0" applyNumberFormat="1" applyFont="1" applyBorder="1" applyAlignment="1" applyProtection="1">
      <alignment horizontal="center" vertical="center"/>
      <protection locked="0"/>
    </xf>
    <xf numFmtId="3" fontId="29" fillId="0" borderId="12" xfId="0" applyNumberFormat="1" applyFont="1" applyFill="1" applyBorder="1" applyAlignment="1" applyProtection="1">
      <alignment horizontal="center" vertical="center"/>
      <protection locked="0"/>
    </xf>
    <xf numFmtId="3" fontId="29" fillId="0" borderId="5" xfId="0" applyNumberFormat="1" applyFont="1" applyFill="1" applyBorder="1" applyAlignment="1" applyProtection="1">
      <alignment horizontal="center" vertical="center"/>
    </xf>
    <xf numFmtId="3" fontId="29" fillId="0" borderId="5" xfId="0" applyNumberFormat="1" applyFont="1" applyBorder="1" applyAlignment="1" applyProtection="1">
      <alignment horizontal="center" vertical="center"/>
      <protection locked="0"/>
    </xf>
    <xf numFmtId="3" fontId="29" fillId="0" borderId="21" xfId="0" applyNumberFormat="1" applyFont="1" applyFill="1" applyBorder="1" applyAlignment="1" applyProtection="1">
      <alignment horizontal="center" vertical="center"/>
      <protection locked="0"/>
    </xf>
    <xf numFmtId="0" fontId="29" fillId="0" borderId="7" xfId="0" applyFont="1" applyFill="1" applyBorder="1" applyAlignment="1" applyProtection="1">
      <alignment horizontal="left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3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29" fillId="0" borderId="5" xfId="0" applyFont="1" applyFill="1" applyBorder="1" applyAlignment="1" applyProtection="1">
      <alignment horizontal="left" vertical="center"/>
    </xf>
    <xf numFmtId="0" fontId="29" fillId="0" borderId="6" xfId="0" applyFont="1" applyFill="1" applyBorder="1" applyAlignment="1" applyProtection="1">
      <alignment horizontal="left" vertical="center"/>
    </xf>
    <xf numFmtId="3" fontId="29" fillId="0" borderId="6" xfId="0" applyNumberFormat="1" applyFont="1" applyFill="1" applyBorder="1" applyAlignment="1" applyProtection="1">
      <alignment horizontal="center" vertical="center"/>
    </xf>
    <xf numFmtId="3" fontId="29" fillId="0" borderId="6" xfId="0" applyNumberFormat="1" applyFont="1" applyBorder="1" applyAlignment="1" applyProtection="1">
      <alignment horizontal="center" vertical="center"/>
      <protection locked="0"/>
    </xf>
    <xf numFmtId="3" fontId="29" fillId="0" borderId="43" xfId="0" applyNumberFormat="1" applyFont="1" applyFill="1" applyBorder="1" applyAlignment="1" applyProtection="1">
      <alignment horizontal="center" vertical="center"/>
      <protection locked="0"/>
    </xf>
    <xf numFmtId="3" fontId="29" fillId="0" borderId="15" xfId="0" applyNumberFormat="1" applyFont="1" applyBorder="1" applyAlignment="1" applyProtection="1">
      <alignment horizontal="center" vertical="center"/>
      <protection locked="0"/>
    </xf>
    <xf numFmtId="0" fontId="29" fillId="0" borderId="18" xfId="0" applyFont="1" applyFill="1" applyBorder="1" applyAlignment="1" applyProtection="1">
      <alignment horizontal="left" vertical="center"/>
    </xf>
    <xf numFmtId="3" fontId="29" fillId="0" borderId="18" xfId="0" applyNumberFormat="1" applyFont="1" applyFill="1" applyBorder="1" applyAlignment="1" applyProtection="1">
      <alignment horizontal="center" vertical="center"/>
    </xf>
    <xf numFmtId="3" fontId="29" fillId="0" borderId="31" xfId="0" applyNumberFormat="1" applyFont="1" applyBorder="1" applyAlignment="1" applyProtection="1">
      <alignment horizontal="center" vertical="center"/>
      <protection locked="0"/>
    </xf>
    <xf numFmtId="0" fontId="44" fillId="9" borderId="64" xfId="0" applyFont="1" applyFill="1" applyBorder="1" applyAlignment="1">
      <alignment horizontal="center"/>
    </xf>
    <xf numFmtId="0" fontId="29" fillId="0" borderId="0" xfId="0" applyFont="1" applyProtection="1"/>
    <xf numFmtId="0" fontId="44" fillId="0" borderId="0" xfId="0" applyFont="1" applyAlignment="1">
      <alignment horizontal="center"/>
    </xf>
    <xf numFmtId="3" fontId="44" fillId="7" borderId="62" xfId="0" applyNumberFormat="1" applyFont="1" applyFill="1" applyBorder="1" applyAlignment="1">
      <alignment horizontal="center"/>
    </xf>
    <xf numFmtId="3" fontId="44" fillId="7" borderId="58" xfId="0" applyNumberFormat="1" applyFont="1" applyFill="1" applyBorder="1" applyAlignment="1">
      <alignment horizontal="center"/>
    </xf>
    <xf numFmtId="3" fontId="44" fillId="7" borderId="57" xfId="0" applyNumberFormat="1" applyFont="1" applyFill="1" applyBorder="1" applyAlignment="1">
      <alignment horizontal="center"/>
    </xf>
    <xf numFmtId="3" fontId="44" fillId="7" borderId="59" xfId="0" applyNumberFormat="1" applyFont="1" applyFill="1" applyBorder="1" applyAlignment="1">
      <alignment horizontal="center"/>
    </xf>
    <xf numFmtId="49" fontId="15" fillId="7" borderId="5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right"/>
    </xf>
    <xf numFmtId="0" fontId="29" fillId="7" borderId="5" xfId="0" applyFont="1" applyFill="1" applyBorder="1" applyAlignment="1" applyProtection="1">
      <alignment horizontal="right" vertical="center"/>
    </xf>
    <xf numFmtId="3" fontId="29" fillId="7" borderId="5" xfId="0" applyNumberFormat="1" applyFont="1" applyFill="1" applyBorder="1" applyAlignment="1" applyProtection="1">
      <alignment horizontal="center" vertical="center"/>
    </xf>
    <xf numFmtId="3" fontId="29" fillId="7" borderId="5" xfId="0" applyNumberFormat="1" applyFont="1" applyFill="1" applyBorder="1" applyAlignment="1" applyProtection="1">
      <alignment horizontal="center" vertical="center"/>
      <protection locked="0"/>
    </xf>
    <xf numFmtId="3" fontId="29" fillId="7" borderId="21" xfId="0" applyNumberFormat="1" applyFont="1" applyFill="1" applyBorder="1" applyAlignment="1" applyProtection="1">
      <alignment horizontal="center" vertical="center"/>
      <protection locked="0"/>
    </xf>
    <xf numFmtId="3" fontId="29" fillId="7" borderId="3" xfId="0" applyNumberFormat="1" applyFont="1" applyFill="1" applyBorder="1" applyAlignment="1" applyProtection="1">
      <alignment horizontal="center" vertical="center"/>
    </xf>
    <xf numFmtId="3" fontId="29" fillId="7" borderId="3" xfId="0" applyNumberFormat="1" applyFont="1" applyFill="1" applyBorder="1" applyAlignment="1" applyProtection="1">
      <alignment horizontal="center" vertical="center"/>
      <protection locked="0"/>
    </xf>
    <xf numFmtId="0" fontId="29" fillId="7" borderId="57" xfId="0" applyFont="1" applyFill="1" applyBorder="1" applyAlignment="1" applyProtection="1">
      <alignment horizontal="right" vertical="center"/>
    </xf>
    <xf numFmtId="3" fontId="29" fillId="7" borderId="57" xfId="0" applyNumberFormat="1" applyFont="1" applyFill="1" applyBorder="1" applyAlignment="1" applyProtection="1">
      <alignment horizontal="center" vertical="center"/>
      <protection locked="0"/>
    </xf>
    <xf numFmtId="3" fontId="29" fillId="7" borderId="4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/>
    <xf numFmtId="49" fontId="5" fillId="0" borderId="34" xfId="0" applyNumberFormat="1" applyFont="1" applyBorder="1" applyAlignment="1">
      <alignment horizontal="center" vertical="center"/>
    </xf>
    <xf numFmtId="3" fontId="5" fillId="0" borderId="72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3" fontId="5" fillId="0" borderId="73" xfId="0" applyNumberFormat="1" applyFont="1" applyBorder="1" applyAlignment="1">
      <alignment horizontal="center" vertical="center"/>
    </xf>
    <xf numFmtId="3" fontId="5" fillId="0" borderId="46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3" fontId="45" fillId="0" borderId="16" xfId="0" applyNumberFormat="1" applyFont="1" applyBorder="1" applyAlignment="1">
      <alignment horizontal="center" vertical="center"/>
    </xf>
    <xf numFmtId="3" fontId="5" fillId="0" borderId="74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15" fillId="7" borderId="50" xfId="3" applyFont="1" applyFill="1" applyBorder="1" applyAlignment="1">
      <alignment horizontal="center" wrapText="1"/>
    </xf>
    <xf numFmtId="0" fontId="15" fillId="7" borderId="75" xfId="3" applyFont="1" applyFill="1" applyBorder="1" applyAlignment="1">
      <alignment horizontal="center" wrapText="1"/>
    </xf>
    <xf numFmtId="0" fontId="15" fillId="7" borderId="11" xfId="3" applyFont="1" applyFill="1" applyBorder="1" applyAlignment="1">
      <alignment horizontal="center" vertical="top" wrapText="1"/>
    </xf>
    <xf numFmtId="0" fontId="15" fillId="7" borderId="76" xfId="3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right"/>
    </xf>
    <xf numFmtId="0" fontId="15" fillId="7" borderId="4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5" fillId="7" borderId="51" xfId="0" applyFont="1" applyFill="1" applyBorder="1" applyAlignment="1">
      <alignment horizontal="center" vertical="center" wrapText="1"/>
    </xf>
    <xf numFmtId="0" fontId="15" fillId="7" borderId="32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8" fillId="0" borderId="51" xfId="0" applyFont="1" applyBorder="1" applyAlignment="1"/>
    <xf numFmtId="0" fontId="12" fillId="7" borderId="15" xfId="0" applyFont="1" applyFill="1" applyBorder="1" applyAlignment="1">
      <alignment vertical="center" wrapText="1"/>
    </xf>
    <xf numFmtId="0" fontId="11" fillId="7" borderId="7" xfId="0" applyFont="1" applyFill="1" applyBorder="1" applyAlignment="1">
      <alignment horizontal="center" vertical="center" wrapText="1"/>
    </xf>
    <xf numFmtId="3" fontId="46" fillId="7" borderId="4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7" borderId="14" xfId="0" applyNumberFormat="1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 wrapText="1"/>
    </xf>
    <xf numFmtId="3" fontId="11" fillId="7" borderId="6" xfId="0" applyNumberFormat="1" applyFont="1" applyFill="1" applyBorder="1" applyAlignment="1">
      <alignment horizontal="center" vertical="center"/>
    </xf>
    <xf numFmtId="3" fontId="11" fillId="7" borderId="43" xfId="0" applyNumberFormat="1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3" fontId="11" fillId="7" borderId="4" xfId="0" applyNumberFormat="1" applyFont="1" applyFill="1" applyBorder="1"/>
    <xf numFmtId="3" fontId="11" fillId="7" borderId="14" xfId="0" applyNumberFormat="1" applyFont="1" applyFill="1" applyBorder="1"/>
    <xf numFmtId="0" fontId="12" fillId="7" borderId="109" xfId="0" applyFont="1" applyFill="1" applyBorder="1" applyAlignment="1">
      <alignment vertical="center" wrapText="1"/>
    </xf>
    <xf numFmtId="0" fontId="11" fillId="7" borderId="110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2" fillId="7" borderId="104" xfId="0" applyFont="1" applyFill="1" applyBorder="1" applyAlignment="1">
      <alignment horizontal="center" vertical="center" wrapText="1"/>
    </xf>
    <xf numFmtId="0" fontId="12" fillId="7" borderId="111" xfId="0" applyFont="1" applyFill="1" applyBorder="1" applyAlignment="1">
      <alignment horizontal="center" vertical="center" wrapText="1"/>
    </xf>
    <xf numFmtId="0" fontId="12" fillId="7" borderId="112" xfId="0" applyFont="1" applyFill="1" applyBorder="1" applyAlignment="1">
      <alignment horizontal="center" vertical="center" wrapText="1"/>
    </xf>
    <xf numFmtId="0" fontId="12" fillId="7" borderId="103" xfId="0" applyFont="1" applyFill="1" applyBorder="1" applyAlignment="1">
      <alignment horizontal="center" vertical="center" wrapText="1"/>
    </xf>
    <xf numFmtId="0" fontId="12" fillId="7" borderId="104" xfId="0" applyFont="1" applyFill="1" applyBorder="1" applyAlignment="1">
      <alignment horizontal="center" vertical="center"/>
    </xf>
    <xf numFmtId="0" fontId="12" fillId="7" borderId="113" xfId="0" applyFont="1" applyFill="1" applyBorder="1" applyAlignment="1">
      <alignment horizontal="center" vertical="center" wrapText="1"/>
    </xf>
    <xf numFmtId="3" fontId="13" fillId="7" borderId="48" xfId="0" applyNumberFormat="1" applyFont="1" applyFill="1" applyBorder="1" applyAlignment="1">
      <alignment horizontal="center" vertical="center" wrapText="1"/>
    </xf>
    <xf numFmtId="0" fontId="13" fillId="7" borderId="77" xfId="0" applyFont="1" applyFill="1" applyBorder="1" applyAlignment="1">
      <alignment horizontal="center" vertical="center" wrapText="1"/>
    </xf>
    <xf numFmtId="3" fontId="13" fillId="7" borderId="51" xfId="0" applyNumberFormat="1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5" fillId="9" borderId="9" xfId="3" applyNumberFormat="1" applyFont="1" applyFill="1" applyBorder="1" applyAlignment="1">
      <alignment horizontal="center" vertical="center"/>
    </xf>
    <xf numFmtId="0" fontId="5" fillId="9" borderId="12" xfId="3" applyFont="1" applyFill="1" applyBorder="1" applyAlignment="1">
      <alignment horizontal="left" vertical="center" wrapText="1"/>
    </xf>
    <xf numFmtId="3" fontId="5" fillId="9" borderId="12" xfId="3" applyNumberFormat="1" applyFont="1" applyFill="1" applyBorder="1" applyAlignment="1">
      <alignment horizontal="center" vertical="center"/>
    </xf>
    <xf numFmtId="0" fontId="5" fillId="9" borderId="0" xfId="0" applyFont="1" applyFill="1"/>
    <xf numFmtId="3" fontId="5" fillId="0" borderId="53" xfId="3" applyNumberFormat="1" applyFont="1" applyFill="1" applyBorder="1" applyAlignment="1">
      <alignment horizontal="center" vertical="center"/>
    </xf>
    <xf numFmtId="3" fontId="5" fillId="9" borderId="9" xfId="3" applyNumberFormat="1" applyFont="1" applyFill="1" applyBorder="1" applyAlignment="1">
      <alignment horizontal="center" vertical="center"/>
    </xf>
    <xf numFmtId="3" fontId="5" fillId="9" borderId="76" xfId="3" applyNumberFormat="1" applyFont="1" applyFill="1" applyBorder="1" applyAlignment="1">
      <alignment horizontal="center" vertical="center"/>
    </xf>
    <xf numFmtId="3" fontId="5" fillId="9" borderId="39" xfId="3" applyNumberFormat="1" applyFont="1" applyFill="1" applyBorder="1" applyAlignment="1">
      <alignment horizontal="center" vertical="center"/>
    </xf>
    <xf numFmtId="3" fontId="5" fillId="0" borderId="78" xfId="3" applyNumberFormat="1" applyFont="1" applyFill="1" applyBorder="1" applyAlignment="1">
      <alignment horizontal="center" vertical="center"/>
    </xf>
    <xf numFmtId="3" fontId="5" fillId="9" borderId="5" xfId="3" applyNumberFormat="1" applyFont="1" applyFill="1" applyBorder="1" applyAlignment="1">
      <alignment horizontal="center" vertical="center"/>
    </xf>
    <xf numFmtId="3" fontId="5" fillId="0" borderId="43" xfId="3" applyNumberFormat="1" applyFont="1" applyFill="1" applyBorder="1" applyAlignment="1">
      <alignment horizontal="center" vertical="center"/>
    </xf>
    <xf numFmtId="0" fontId="5" fillId="2" borderId="43" xfId="3" applyFont="1" applyFill="1" applyBorder="1" applyAlignment="1">
      <alignment horizontal="left" vertical="center" wrapText="1"/>
    </xf>
    <xf numFmtId="49" fontId="5" fillId="2" borderId="44" xfId="3" applyNumberFormat="1" applyFont="1" applyFill="1" applyBorder="1" applyAlignment="1">
      <alignment horizontal="center" vertical="center"/>
    </xf>
    <xf numFmtId="0" fontId="36" fillId="0" borderId="79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41" xfId="0" applyNumberFormat="1" applyFont="1" applyFill="1" applyBorder="1" applyAlignment="1" applyProtection="1"/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9" fillId="0" borderId="80" xfId="0" applyFont="1" applyBorder="1" applyAlignment="1">
      <alignment horizontal="right"/>
    </xf>
    <xf numFmtId="0" fontId="13" fillId="8" borderId="81" xfId="0" applyFont="1" applyFill="1" applyBorder="1" applyAlignment="1">
      <alignment horizontal="center" vertical="center" wrapText="1"/>
    </xf>
    <xf numFmtId="0" fontId="13" fillId="8" borderId="82" xfId="0" applyFont="1" applyFill="1" applyBorder="1" applyAlignment="1">
      <alignment horizontal="center" vertical="center" wrapText="1"/>
    </xf>
    <xf numFmtId="0" fontId="13" fillId="8" borderId="83" xfId="0" applyFont="1" applyFill="1" applyBorder="1"/>
    <xf numFmtId="0" fontId="9" fillId="8" borderId="69" xfId="0" applyFont="1" applyFill="1" applyBorder="1"/>
    <xf numFmtId="0" fontId="9" fillId="8" borderId="84" xfId="0" applyFont="1" applyFill="1" applyBorder="1" applyAlignment="1">
      <alignment horizontal="right"/>
    </xf>
    <xf numFmtId="165" fontId="9" fillId="8" borderId="51" xfId="5" applyNumberFormat="1" applyFont="1" applyFill="1" applyBorder="1" applyAlignment="1">
      <alignment horizontal="center" vertical="center"/>
    </xf>
    <xf numFmtId="9" fontId="9" fillId="8" borderId="49" xfId="5" applyFont="1" applyFill="1" applyBorder="1" applyAlignment="1">
      <alignment horizontal="center" vertical="center"/>
    </xf>
    <xf numFmtId="0" fontId="9" fillId="8" borderId="85" xfId="0" applyFont="1" applyFill="1" applyBorder="1" applyAlignment="1">
      <alignment horizontal="center" vertical="center"/>
    </xf>
    <xf numFmtId="165" fontId="9" fillId="8" borderId="85" xfId="5" applyNumberFormat="1" applyFont="1" applyFill="1" applyBorder="1" applyAlignment="1">
      <alignment horizontal="center" vertical="center"/>
    </xf>
    <xf numFmtId="3" fontId="9" fillId="9" borderId="7" xfId="0" applyNumberFormat="1" applyFont="1" applyFill="1" applyBorder="1" applyAlignment="1">
      <alignment horizontal="center" vertical="center"/>
    </xf>
    <xf numFmtId="3" fontId="9" fillId="9" borderId="5" xfId="0" applyNumberFormat="1" applyFont="1" applyFill="1" applyBorder="1" applyAlignment="1">
      <alignment horizontal="center" vertical="center"/>
    </xf>
    <xf numFmtId="0" fontId="13" fillId="8" borderId="19" xfId="0" applyFont="1" applyFill="1" applyBorder="1"/>
    <xf numFmtId="0" fontId="9" fillId="9" borderId="37" xfId="0" applyFont="1" applyFill="1" applyBorder="1" applyAlignment="1">
      <alignment horizontal="center"/>
    </xf>
    <xf numFmtId="9" fontId="9" fillId="9" borderId="37" xfId="5" applyFont="1" applyFill="1" applyBorder="1"/>
    <xf numFmtId="9" fontId="9" fillId="9" borderId="86" xfId="5" applyFont="1" applyFill="1" applyBorder="1"/>
    <xf numFmtId="3" fontId="9" fillId="0" borderId="39" xfId="0" applyNumberFormat="1" applyFont="1" applyBorder="1" applyAlignment="1">
      <alignment horizontal="center" vertical="center"/>
    </xf>
    <xf numFmtId="0" fontId="9" fillId="0" borderId="34" xfId="0" applyFont="1" applyBorder="1"/>
    <xf numFmtId="0" fontId="9" fillId="0" borderId="27" xfId="0" applyFont="1" applyBorder="1"/>
    <xf numFmtId="0" fontId="9" fillId="0" borderId="23" xfId="0" applyFont="1" applyBorder="1"/>
    <xf numFmtId="0" fontId="9" fillId="0" borderId="30" xfId="0" applyFont="1" applyBorder="1"/>
    <xf numFmtId="0" fontId="9" fillId="0" borderId="1" xfId="0" applyFont="1" applyBorder="1" applyAlignment="1">
      <alignment horizontal="right"/>
    </xf>
    <xf numFmtId="14" fontId="9" fillId="8" borderId="42" xfId="0" applyNumberFormat="1" applyFont="1" applyFill="1" applyBorder="1" applyAlignment="1">
      <alignment horizontal="center" vertical="center" wrapText="1"/>
    </xf>
    <xf numFmtId="0" fontId="9" fillId="0" borderId="33" xfId="0" applyFont="1" applyBorder="1"/>
    <xf numFmtId="0" fontId="9" fillId="0" borderId="28" xfId="0" applyFont="1" applyBorder="1"/>
    <xf numFmtId="0" fontId="9" fillId="9" borderId="1" xfId="0" applyFont="1" applyFill="1" applyBorder="1" applyAlignment="1">
      <alignment horizontal="center"/>
    </xf>
    <xf numFmtId="0" fontId="9" fillId="8" borderId="58" xfId="0" applyFont="1" applyFill="1" applyBorder="1" applyAlignment="1">
      <alignment horizontal="center" vertical="center" wrapText="1"/>
    </xf>
    <xf numFmtId="0" fontId="9" fillId="8" borderId="58" xfId="0" applyFont="1" applyFill="1" applyBorder="1" applyAlignment="1">
      <alignment horizontal="center" wrapText="1"/>
    </xf>
    <xf numFmtId="0" fontId="9" fillId="9" borderId="34" xfId="0" applyFont="1" applyFill="1" applyBorder="1" applyAlignment="1">
      <alignment horizontal="center" vertical="center" wrapText="1"/>
    </xf>
    <xf numFmtId="0" fontId="9" fillId="9" borderId="47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9" fillId="8" borderId="25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8" borderId="30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/>
    </xf>
    <xf numFmtId="0" fontId="13" fillId="9" borderId="0" xfId="0" applyFont="1" applyFill="1" applyBorder="1" applyAlignment="1"/>
    <xf numFmtId="0" fontId="9" fillId="9" borderId="0" xfId="0" applyFont="1" applyFill="1" applyBorder="1" applyAlignment="1">
      <alignment wrapText="1"/>
    </xf>
    <xf numFmtId="3" fontId="9" fillId="9" borderId="4" xfId="0" applyNumberFormat="1" applyFont="1" applyFill="1" applyBorder="1" applyAlignment="1">
      <alignment horizontal="center" vertical="center" wrapText="1"/>
    </xf>
    <xf numFmtId="3" fontId="9" fillId="9" borderId="14" xfId="0" applyNumberFormat="1" applyFont="1" applyFill="1" applyBorder="1" applyAlignment="1">
      <alignment horizontal="center" vertical="center"/>
    </xf>
    <xf numFmtId="3" fontId="9" fillId="0" borderId="26" xfId="4" applyNumberFormat="1" applyFont="1" applyBorder="1" applyAlignment="1">
      <alignment horizontal="center" vertical="center"/>
    </xf>
    <xf numFmtId="3" fontId="9" fillId="0" borderId="10" xfId="4" applyNumberFormat="1" applyFont="1" applyBorder="1" applyAlignment="1">
      <alignment horizontal="center" vertical="center"/>
    </xf>
    <xf numFmtId="3" fontId="9" fillId="0" borderId="4" xfId="4" applyNumberFormat="1" applyFont="1" applyBorder="1" applyAlignment="1">
      <alignment horizontal="center" vertical="center"/>
    </xf>
    <xf numFmtId="3" fontId="9" fillId="0" borderId="9" xfId="4" applyNumberFormat="1" applyFont="1" applyBorder="1" applyAlignment="1">
      <alignment horizontal="center" vertical="center"/>
    </xf>
    <xf numFmtId="3" fontId="9" fillId="0" borderId="3" xfId="4" applyNumberFormat="1" applyFont="1" applyBorder="1" applyAlignment="1">
      <alignment horizontal="center" vertical="center"/>
    </xf>
    <xf numFmtId="3" fontId="9" fillId="7" borderId="5" xfId="4" applyNumberFormat="1" applyFont="1" applyFill="1" applyBorder="1" applyAlignment="1">
      <alignment horizontal="center" vertical="center"/>
    </xf>
    <xf numFmtId="0" fontId="12" fillId="7" borderId="34" xfId="0" applyFont="1" applyFill="1" applyBorder="1" applyAlignment="1">
      <alignment horizontal="center" vertical="center"/>
    </xf>
    <xf numFmtId="3" fontId="11" fillId="0" borderId="20" xfId="0" applyNumberFormat="1" applyFont="1" applyBorder="1" applyAlignment="1">
      <alignment horizontal="center" vertical="center"/>
    </xf>
    <xf numFmtId="3" fontId="22" fillId="0" borderId="26" xfId="0" applyNumberFormat="1" applyFont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30" fillId="7" borderId="27" xfId="0" applyFont="1" applyFill="1" applyBorder="1" applyAlignment="1">
      <alignment horizontal="center" vertical="center"/>
    </xf>
    <xf numFmtId="3" fontId="20" fillId="0" borderId="4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3" fontId="22" fillId="2" borderId="10" xfId="0" applyNumberFormat="1" applyFont="1" applyFill="1" applyBorder="1" applyAlignment="1">
      <alignment horizontal="center" vertical="center"/>
    </xf>
    <xf numFmtId="3" fontId="22" fillId="2" borderId="4" xfId="0" applyNumberFormat="1" applyFont="1" applyFill="1" applyBorder="1" applyAlignment="1">
      <alignment horizontal="center" vertical="center"/>
    </xf>
    <xf numFmtId="3" fontId="22" fillId="2" borderId="14" xfId="0" applyNumberFormat="1" applyFont="1" applyFill="1" applyBorder="1" applyAlignment="1">
      <alignment horizontal="center" vertical="center"/>
    </xf>
    <xf numFmtId="3" fontId="20" fillId="2" borderId="10" xfId="0" applyNumberFormat="1" applyFont="1" applyFill="1" applyBorder="1" applyAlignment="1">
      <alignment horizontal="center" vertical="center"/>
    </xf>
    <xf numFmtId="3" fontId="20" fillId="2" borderId="4" xfId="0" applyNumberFormat="1" applyFont="1" applyFill="1" applyBorder="1" applyAlignment="1">
      <alignment horizontal="center" vertical="center"/>
    </xf>
    <xf numFmtId="0" fontId="30" fillId="7" borderId="29" xfId="0" applyFont="1" applyFill="1" applyBorder="1" applyAlignment="1">
      <alignment horizontal="center" vertical="center"/>
    </xf>
    <xf numFmtId="3" fontId="11" fillId="0" borderId="16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horizontal="center" vertical="center"/>
    </xf>
    <xf numFmtId="3" fontId="22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 vertical="center"/>
    </xf>
    <xf numFmtId="0" fontId="20" fillId="0" borderId="0" xfId="0" applyFont="1"/>
    <xf numFmtId="0" fontId="9" fillId="0" borderId="0" xfId="0" applyFont="1" applyBorder="1" applyAlignment="1">
      <alignment horizontal="center" vertical="center"/>
    </xf>
    <xf numFmtId="0" fontId="22" fillId="0" borderId="0" xfId="0" applyFont="1" applyBorder="1" applyAlignment="1"/>
    <xf numFmtId="0" fontId="23" fillId="0" borderId="0" xfId="0" applyFont="1" applyBorder="1" applyAlignment="1">
      <alignment wrapText="1"/>
    </xf>
    <xf numFmtId="0" fontId="12" fillId="7" borderId="22" xfId="0" applyFont="1" applyFill="1" applyBorder="1" applyAlignment="1">
      <alignment horizontal="center" vertical="center"/>
    </xf>
    <xf numFmtId="3" fontId="11" fillId="0" borderId="61" xfId="0" applyNumberFormat="1" applyFont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0" fillId="7" borderId="24" xfId="0" applyFont="1" applyFill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0" fontId="30" fillId="7" borderId="31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20" fillId="0" borderId="18" xfId="0" applyNumberFormat="1" applyFont="1" applyBorder="1" applyAlignment="1">
      <alignment horizontal="center" vertical="center"/>
    </xf>
    <xf numFmtId="0" fontId="12" fillId="7" borderId="67" xfId="0" applyFont="1" applyFill="1" applyBorder="1" applyAlignment="1">
      <alignment horizontal="center" vertical="center"/>
    </xf>
    <xf numFmtId="3" fontId="22" fillId="0" borderId="20" xfId="0" applyNumberFormat="1" applyFont="1" applyBorder="1" applyAlignment="1">
      <alignment horizontal="center" vertical="center"/>
    </xf>
    <xf numFmtId="0" fontId="12" fillId="7" borderId="88" xfId="0" applyFont="1" applyFill="1" applyBorder="1" applyAlignment="1">
      <alignment horizontal="center" vertical="center"/>
    </xf>
    <xf numFmtId="0" fontId="30" fillId="7" borderId="88" xfId="0" applyFont="1" applyFill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0" fontId="30" fillId="7" borderId="89" xfId="0" applyFont="1" applyFill="1" applyBorder="1" applyAlignment="1">
      <alignment horizontal="center" vertical="center"/>
    </xf>
    <xf numFmtId="3" fontId="20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2" fillId="0" borderId="0" xfId="0" applyFont="1" applyAlignment="1"/>
    <xf numFmtId="0" fontId="9" fillId="7" borderId="58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20" fillId="7" borderId="58" xfId="0" applyFont="1" applyFill="1" applyBorder="1" applyAlignment="1">
      <alignment horizontal="center" vertical="center"/>
    </xf>
    <xf numFmtId="3" fontId="11" fillId="7" borderId="57" xfId="0" applyNumberFormat="1" applyFont="1" applyFill="1" applyBorder="1" applyAlignment="1">
      <alignment horizontal="center" vertical="center"/>
    </xf>
    <xf numFmtId="3" fontId="11" fillId="7" borderId="56" xfId="0" applyNumberFormat="1" applyFont="1" applyFill="1" applyBorder="1" applyAlignment="1">
      <alignment horizontal="center" vertical="center"/>
    </xf>
    <xf numFmtId="0" fontId="20" fillId="7" borderId="42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2" fillId="0" borderId="1" xfId="0" applyFont="1" applyBorder="1"/>
    <xf numFmtId="0" fontId="22" fillId="0" borderId="1" xfId="0" applyFont="1" applyBorder="1" applyAlignment="1"/>
    <xf numFmtId="0" fontId="9" fillId="0" borderId="0" xfId="0" applyFont="1" applyBorder="1" applyAlignment="1">
      <alignment horizontal="right"/>
    </xf>
    <xf numFmtId="0" fontId="9" fillId="7" borderId="64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0" fillId="7" borderId="64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3" fontId="11" fillId="7" borderId="39" xfId="0" applyNumberFormat="1" applyFont="1" applyFill="1" applyBorder="1" applyAlignment="1">
      <alignment horizontal="center" vertical="center"/>
    </xf>
    <xf numFmtId="3" fontId="11" fillId="7" borderId="5" xfId="0" applyNumberFormat="1" applyFont="1" applyFill="1" applyBorder="1" applyAlignment="1">
      <alignment horizontal="center" vertical="center"/>
    </xf>
    <xf numFmtId="3" fontId="11" fillId="7" borderId="21" xfId="0" applyNumberFormat="1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right" vertical="center" wrapText="1"/>
    </xf>
    <xf numFmtId="0" fontId="22" fillId="7" borderId="64" xfId="0" applyFont="1" applyFill="1" applyBorder="1" applyAlignment="1">
      <alignment horizontal="center" vertical="center" wrapText="1"/>
    </xf>
    <xf numFmtId="3" fontId="11" fillId="7" borderId="11" xfId="0" applyNumberFormat="1" applyFont="1" applyFill="1" applyBorder="1" applyAlignment="1">
      <alignment horizontal="center" vertical="center"/>
    </xf>
    <xf numFmtId="3" fontId="11" fillId="9" borderId="20" xfId="0" applyNumberFormat="1" applyFont="1" applyFill="1" applyBorder="1" applyAlignment="1">
      <alignment horizontal="center" vertical="center"/>
    </xf>
    <xf numFmtId="3" fontId="11" fillId="7" borderId="55" xfId="0" applyNumberFormat="1" applyFont="1" applyFill="1" applyBorder="1" applyAlignment="1">
      <alignment horizontal="center" vertical="center"/>
    </xf>
    <xf numFmtId="3" fontId="11" fillId="7" borderId="64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20" fillId="0" borderId="13" xfId="0" applyNumberFormat="1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center" vertical="center"/>
    </xf>
    <xf numFmtId="3" fontId="20" fillId="0" borderId="7" xfId="0" applyNumberFormat="1" applyFont="1" applyBorder="1" applyAlignment="1">
      <alignment horizontal="center" vertical="center"/>
    </xf>
    <xf numFmtId="3" fontId="48" fillId="0" borderId="4" xfId="0" applyNumberFormat="1" applyFont="1" applyBorder="1" applyAlignment="1">
      <alignment horizontal="center" vertical="center"/>
    </xf>
    <xf numFmtId="3" fontId="48" fillId="0" borderId="14" xfId="0" applyNumberFormat="1" applyFont="1" applyBorder="1" applyAlignment="1">
      <alignment horizontal="center" vertical="center"/>
    </xf>
    <xf numFmtId="3" fontId="48" fillId="0" borderId="3" xfId="0" applyNumberFormat="1" applyFont="1" applyBorder="1" applyAlignment="1">
      <alignment horizontal="center" vertical="center"/>
    </xf>
    <xf numFmtId="3" fontId="48" fillId="0" borderId="12" xfId="0" applyNumberFormat="1" applyFont="1" applyBorder="1" applyAlignment="1">
      <alignment horizontal="center" vertical="center"/>
    </xf>
    <xf numFmtId="3" fontId="11" fillId="7" borderId="4" xfId="0" applyNumberFormat="1" applyFont="1" applyFill="1" applyBorder="1" applyAlignment="1">
      <alignment vertical="center" wrapText="1"/>
    </xf>
    <xf numFmtId="3" fontId="11" fillId="7" borderId="14" xfId="0" applyNumberFormat="1" applyFont="1" applyFill="1" applyBorder="1" applyAlignment="1">
      <alignment vertical="center" wrapText="1"/>
    </xf>
    <xf numFmtId="3" fontId="11" fillId="4" borderId="4" xfId="0" applyNumberFormat="1" applyFont="1" applyFill="1" applyBorder="1" applyAlignment="1">
      <alignment vertical="center" wrapText="1"/>
    </xf>
    <xf numFmtId="3" fontId="11" fillId="4" borderId="14" xfId="0" applyNumberFormat="1" applyFont="1" applyFill="1" applyBorder="1" applyAlignment="1">
      <alignment vertical="center" wrapText="1"/>
    </xf>
    <xf numFmtId="3" fontId="49" fillId="0" borderId="7" xfId="4" applyNumberFormat="1" applyFont="1" applyBorder="1" applyAlignment="1">
      <alignment horizontal="center" vertical="center"/>
    </xf>
    <xf numFmtId="3" fontId="49" fillId="0" borderId="4" xfId="4" applyNumberFormat="1" applyFont="1" applyBorder="1" applyAlignment="1">
      <alignment horizontal="center" vertical="center" wrapText="1"/>
    </xf>
    <xf numFmtId="3" fontId="49" fillId="0" borderId="4" xfId="4" applyNumberFormat="1" applyFont="1" applyBorder="1" applyAlignment="1">
      <alignment horizontal="center" vertical="center"/>
    </xf>
    <xf numFmtId="0" fontId="46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46" fillId="0" borderId="26" xfId="0" applyNumberFormat="1" applyFont="1" applyFill="1" applyBorder="1" applyAlignment="1" applyProtection="1">
      <alignment horizontal="center" vertical="center"/>
      <protection locked="0"/>
    </xf>
    <xf numFmtId="0" fontId="46" fillId="8" borderId="32" xfId="0" applyNumberFormat="1" applyFont="1" applyFill="1" applyBorder="1" applyAlignment="1" applyProtection="1">
      <alignment horizontal="center" vertical="center"/>
      <protection hidden="1"/>
    </xf>
    <xf numFmtId="0" fontId="46" fillId="0" borderId="20" xfId="0" applyNumberFormat="1" applyFont="1" applyFill="1" applyBorder="1" applyAlignment="1" applyProtection="1">
      <alignment horizontal="center" vertical="center"/>
      <protection locked="0"/>
    </xf>
    <xf numFmtId="0" fontId="46" fillId="8" borderId="13" xfId="0" applyNumberFormat="1" applyFont="1" applyFill="1" applyBorder="1" applyAlignment="1" applyProtection="1">
      <alignment horizontal="center" vertical="center"/>
      <protection hidden="1"/>
    </xf>
    <xf numFmtId="0" fontId="46" fillId="8" borderId="20" xfId="0" applyNumberFormat="1" applyFont="1" applyFill="1" applyBorder="1" applyAlignment="1" applyProtection="1">
      <alignment horizontal="center" vertical="center"/>
      <protection hidden="1"/>
    </xf>
    <xf numFmtId="3" fontId="4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46" fillId="0" borderId="24" xfId="0" applyNumberFormat="1" applyFont="1" applyFill="1" applyBorder="1" applyAlignment="1" applyProtection="1">
      <alignment horizontal="left" vertical="center" wrapText="1"/>
      <protection locked="0"/>
    </xf>
    <xf numFmtId="3" fontId="4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23" xfId="0" applyNumberFormat="1" applyFont="1" applyFill="1" applyBorder="1" applyAlignment="1" applyProtection="1">
      <alignment horizontal="left" vertical="center" wrapText="1"/>
      <protection locked="0"/>
    </xf>
    <xf numFmtId="3" fontId="1" fillId="7" borderId="62" xfId="1" applyNumberFormat="1" applyFont="1" applyFill="1" applyBorder="1" applyAlignment="1">
      <alignment horizontal="center" vertical="center"/>
    </xf>
    <xf numFmtId="3" fontId="1" fillId="7" borderId="58" xfId="1" applyNumberFormat="1" applyFont="1" applyFill="1" applyBorder="1" applyAlignment="1">
      <alignment horizontal="center" vertical="center"/>
    </xf>
    <xf numFmtId="49" fontId="1" fillId="0" borderId="10" xfId="3" applyNumberFormat="1" applyFont="1" applyBorder="1" applyAlignment="1">
      <alignment horizontal="center" vertical="center"/>
    </xf>
    <xf numFmtId="49" fontId="1" fillId="0" borderId="44" xfId="3" applyNumberFormat="1" applyFont="1" applyBorder="1" applyAlignment="1">
      <alignment horizontal="center" vertical="center"/>
    </xf>
    <xf numFmtId="49" fontId="1" fillId="7" borderId="62" xfId="3" applyNumberFormat="1" applyFont="1" applyFill="1" applyBorder="1" applyAlignment="1">
      <alignment horizontal="center" vertical="center"/>
    </xf>
    <xf numFmtId="0" fontId="13" fillId="7" borderId="63" xfId="3" applyFont="1" applyFill="1" applyBorder="1" applyAlignment="1">
      <alignment horizontal="right" wrapText="1"/>
    </xf>
    <xf numFmtId="49" fontId="13" fillId="9" borderId="67" xfId="3" applyNumberFormat="1" applyFont="1" applyFill="1" applyBorder="1" applyAlignment="1">
      <alignment vertical="center"/>
    </xf>
    <xf numFmtId="49" fontId="1" fillId="0" borderId="9" xfId="3" applyNumberFormat="1" applyFont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3" fontId="1" fillId="0" borderId="3" xfId="1" applyNumberFormat="1" applyFont="1" applyFill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3" fillId="7" borderId="59" xfId="3" applyFont="1" applyFill="1" applyBorder="1" applyAlignment="1">
      <alignment horizontal="right" wrapText="1"/>
    </xf>
    <xf numFmtId="3" fontId="1" fillId="7" borderId="63" xfId="1" applyNumberFormat="1" applyFont="1" applyFill="1" applyBorder="1" applyAlignment="1">
      <alignment horizontal="center" vertical="center"/>
    </xf>
    <xf numFmtId="3" fontId="1" fillId="7" borderId="71" xfId="0" applyNumberFormat="1" applyFont="1" applyFill="1" applyBorder="1" applyAlignment="1">
      <alignment horizontal="center" vertical="center"/>
    </xf>
    <xf numFmtId="3" fontId="1" fillId="7" borderId="56" xfId="0" applyNumberFormat="1" applyFont="1" applyFill="1" applyBorder="1" applyAlignment="1">
      <alignment horizontal="center" vertical="center"/>
    </xf>
    <xf numFmtId="49" fontId="1" fillId="9" borderId="67" xfId="3" applyNumberFormat="1" applyFont="1" applyFill="1" applyBorder="1" applyAlignment="1">
      <alignment horizontal="center" vertical="center"/>
    </xf>
    <xf numFmtId="0" fontId="13" fillId="9" borderId="22" xfId="3" applyFont="1" applyFill="1" applyBorder="1" applyAlignment="1"/>
    <xf numFmtId="0" fontId="1" fillId="9" borderId="0" xfId="0" applyFont="1" applyFill="1" applyBorder="1"/>
    <xf numFmtId="0" fontId="1" fillId="9" borderId="2" xfId="0" applyFont="1" applyFill="1" applyBorder="1"/>
    <xf numFmtId="49" fontId="1" fillId="0" borderId="68" xfId="3" applyNumberFormat="1" applyFont="1" applyBorder="1" applyAlignment="1">
      <alignment horizontal="center" vertical="center"/>
    </xf>
    <xf numFmtId="3" fontId="1" fillId="0" borderId="4" xfId="3" applyNumberFormat="1" applyFont="1" applyFill="1" applyBorder="1" applyAlignment="1">
      <alignment wrapText="1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14" xfId="0" applyNumberFormat="1" applyFont="1" applyFill="1" applyBorder="1" applyAlignment="1">
      <alignment horizontal="center" vertical="center"/>
    </xf>
    <xf numFmtId="3" fontId="1" fillId="0" borderId="4" xfId="3" applyNumberFormat="1" applyFont="1" applyFill="1" applyBorder="1"/>
    <xf numFmtId="3" fontId="1" fillId="0" borderId="6" xfId="1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43" xfId="0" applyNumberFormat="1" applyFont="1" applyFill="1" applyBorder="1" applyAlignment="1">
      <alignment horizontal="center" vertical="center"/>
    </xf>
    <xf numFmtId="3" fontId="1" fillId="0" borderId="17" xfId="3" applyNumberFormat="1" applyFont="1" applyFill="1" applyBorder="1" applyAlignment="1">
      <alignment wrapText="1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15" xfId="0" applyNumberFormat="1" applyFont="1" applyFill="1" applyBorder="1" applyAlignment="1">
      <alignment horizontal="center" vertical="center"/>
    </xf>
    <xf numFmtId="3" fontId="1" fillId="0" borderId="17" xfId="3" applyNumberFormat="1" applyFont="1" applyFill="1" applyBorder="1" applyAlignment="1"/>
    <xf numFmtId="3" fontId="1" fillId="0" borderId="61" xfId="3" applyNumberFormat="1" applyFont="1" applyFill="1" applyBorder="1" applyAlignment="1">
      <alignment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38" xfId="0" applyNumberFormat="1" applyFont="1" applyFill="1" applyBorder="1" applyAlignment="1">
      <alignment horizontal="center" vertical="center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70" xfId="0" applyNumberFormat="1" applyFont="1" applyFill="1" applyBorder="1" applyAlignment="1">
      <alignment horizontal="center" vertical="center"/>
    </xf>
    <xf numFmtId="3" fontId="1" fillId="0" borderId="53" xfId="0" applyNumberFormat="1" applyFont="1" applyFill="1" applyBorder="1" applyAlignment="1">
      <alignment horizontal="center" vertical="center"/>
    </xf>
    <xf numFmtId="3" fontId="1" fillId="0" borderId="66" xfId="1" applyNumberFormat="1" applyFont="1" applyFill="1" applyBorder="1" applyAlignment="1">
      <alignment horizontal="center" vertical="center"/>
    </xf>
    <xf numFmtId="3" fontId="1" fillId="0" borderId="17" xfId="1" applyNumberFormat="1" applyFont="1" applyFill="1" applyBorder="1" applyAlignment="1">
      <alignment horizontal="center" vertical="center"/>
    </xf>
    <xf numFmtId="3" fontId="1" fillId="0" borderId="61" xfId="3" applyNumberFormat="1" applyFont="1" applyFill="1" applyBorder="1" applyAlignment="1"/>
    <xf numFmtId="3" fontId="1" fillId="0" borderId="20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0" fontId="1" fillId="0" borderId="5" xfId="3" applyFont="1" applyFill="1" applyBorder="1" applyAlignment="1">
      <alignment horizontal="left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7" borderId="57" xfId="0" applyNumberFormat="1" applyFont="1" applyFill="1" applyBorder="1" applyAlignment="1">
      <alignment horizontal="center" vertical="center"/>
    </xf>
    <xf numFmtId="3" fontId="1" fillId="7" borderId="0" xfId="0" applyNumberFormat="1" applyFont="1" applyFill="1" applyBorder="1" applyAlignment="1">
      <alignment horizontal="center" vertical="center"/>
    </xf>
    <xf numFmtId="3" fontId="1" fillId="7" borderId="64" xfId="1" applyNumberFormat="1" applyFont="1" applyFill="1" applyBorder="1" applyAlignment="1">
      <alignment horizontal="center" vertical="center"/>
    </xf>
    <xf numFmtId="3" fontId="1" fillId="7" borderId="57" xfId="1" applyNumberFormat="1" applyFont="1" applyFill="1" applyBorder="1" applyAlignment="1">
      <alignment horizontal="center" vertical="center"/>
    </xf>
    <xf numFmtId="3" fontId="1" fillId="7" borderId="56" xfId="1" applyNumberFormat="1" applyFont="1" applyFill="1" applyBorder="1" applyAlignment="1">
      <alignment horizontal="center" vertical="center"/>
    </xf>
    <xf numFmtId="3" fontId="1" fillId="0" borderId="4" xfId="3" applyNumberFormat="1" applyFont="1" applyFill="1" applyBorder="1" applyAlignment="1"/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46" fillId="7" borderId="1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/>
    </xf>
    <xf numFmtId="3" fontId="11" fillId="0" borderId="14" xfId="0" applyNumberFormat="1" applyFont="1" applyBorder="1" applyAlignment="1">
      <alignment horizontal="center"/>
    </xf>
    <xf numFmtId="3" fontId="11" fillId="7" borderId="4" xfId="0" applyNumberFormat="1" applyFont="1" applyFill="1" applyBorder="1" applyAlignment="1">
      <alignment horizontal="center"/>
    </xf>
    <xf numFmtId="3" fontId="11" fillId="7" borderId="14" xfId="0" applyNumberFormat="1" applyFont="1" applyFill="1" applyBorder="1" applyAlignment="1">
      <alignment horizontal="center"/>
    </xf>
    <xf numFmtId="0" fontId="36" fillId="0" borderId="113" xfId="0" applyNumberFormat="1" applyFont="1" applyFill="1" applyBorder="1" applyAlignment="1" applyProtection="1">
      <alignment horizontal="left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1" fillId="4" borderId="15" xfId="0" applyNumberFormat="1" applyFont="1" applyFill="1" applyBorder="1" applyAlignment="1">
      <alignment horizontal="center" vertical="center" wrapText="1"/>
    </xf>
    <xf numFmtId="3" fontId="48" fillId="0" borderId="6" xfId="0" applyNumberFormat="1" applyFont="1" applyBorder="1" applyAlignment="1">
      <alignment horizontal="center" vertical="center"/>
    </xf>
    <xf numFmtId="3" fontId="48" fillId="0" borderId="7" xfId="0" applyNumberFormat="1" applyFont="1" applyBorder="1" applyAlignment="1">
      <alignment horizontal="center" vertical="center"/>
    </xf>
    <xf numFmtId="3" fontId="48" fillId="0" borderId="43" xfId="0" applyNumberFormat="1" applyFont="1" applyBorder="1" applyAlignment="1">
      <alignment horizontal="center" vertical="center"/>
    </xf>
    <xf numFmtId="3" fontId="48" fillId="0" borderId="13" xfId="0" applyNumberFormat="1" applyFont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3" fontId="48" fillId="0" borderId="65" xfId="0" applyNumberFormat="1" applyFont="1" applyBorder="1" applyAlignment="1">
      <alignment horizontal="center" vertical="center"/>
    </xf>
    <xf numFmtId="3" fontId="48" fillId="0" borderId="9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7" borderId="6" xfId="0" applyFont="1" applyFill="1" applyBorder="1" applyAlignment="1">
      <alignment horizontal="center" vertical="center" wrapText="1"/>
    </xf>
    <xf numFmtId="0" fontId="11" fillId="7" borderId="114" xfId="0" applyFont="1" applyFill="1" applyBorder="1" applyAlignment="1">
      <alignment horizontal="center" vertical="center" wrapText="1"/>
    </xf>
    <xf numFmtId="3" fontId="11" fillId="7" borderId="68" xfId="0" applyNumberFormat="1" applyFont="1" applyFill="1" applyBorder="1" applyAlignment="1">
      <alignment horizontal="right" vertical="center" wrapText="1"/>
    </xf>
    <xf numFmtId="3" fontId="11" fillId="7" borderId="115" xfId="0" applyNumberFormat="1" applyFont="1" applyFill="1" applyBorder="1" applyAlignment="1">
      <alignment horizontal="right" vertical="center" wrapText="1"/>
    </xf>
    <xf numFmtId="3" fontId="11" fillId="7" borderId="43" xfId="0" applyNumberFormat="1" applyFont="1" applyFill="1" applyBorder="1" applyAlignment="1">
      <alignment horizontal="right" vertical="center" wrapText="1"/>
    </xf>
    <xf numFmtId="3" fontId="11" fillId="7" borderId="116" xfId="0" applyNumberFormat="1" applyFont="1" applyFill="1" applyBorder="1" applyAlignment="1">
      <alignment horizontal="right" vertical="center" wrapText="1"/>
    </xf>
    <xf numFmtId="0" fontId="41" fillId="9" borderId="0" xfId="0" applyNumberFormat="1" applyFont="1" applyFill="1" applyBorder="1" applyAlignment="1" applyProtection="1">
      <alignment horizontal="center" vertical="center" wrapText="1"/>
    </xf>
    <xf numFmtId="0" fontId="35" fillId="6" borderId="117" xfId="0" applyNumberFormat="1" applyFont="1" applyFill="1" applyBorder="1" applyAlignment="1" applyProtection="1">
      <alignment horizontal="center" vertical="center" wrapText="1"/>
    </xf>
    <xf numFmtId="0" fontId="35" fillId="6" borderId="118" xfId="0" applyNumberFormat="1" applyFont="1" applyFill="1" applyBorder="1" applyAlignment="1" applyProtection="1">
      <alignment horizontal="center" vertical="center" wrapText="1"/>
    </xf>
    <xf numFmtId="0" fontId="35" fillId="6" borderId="119" xfId="0" applyNumberFormat="1" applyFont="1" applyFill="1" applyBorder="1" applyAlignment="1" applyProtection="1">
      <alignment horizontal="center" vertical="center" wrapText="1"/>
    </xf>
    <xf numFmtId="0" fontId="35" fillId="6" borderId="120" xfId="0" applyNumberFormat="1" applyFont="1" applyFill="1" applyBorder="1" applyAlignment="1" applyProtection="1">
      <alignment horizontal="center" vertical="center" wrapText="1"/>
    </xf>
    <xf numFmtId="0" fontId="35" fillId="6" borderId="121" xfId="0" applyNumberFormat="1" applyFont="1" applyFill="1" applyBorder="1" applyAlignment="1" applyProtection="1">
      <alignment horizontal="center" vertical="center" wrapText="1"/>
    </xf>
    <xf numFmtId="0" fontId="35" fillId="6" borderId="115" xfId="0" applyNumberFormat="1" applyFont="1" applyFill="1" applyBorder="1" applyAlignment="1" applyProtection="1">
      <alignment horizontal="center" vertical="center" wrapText="1"/>
    </xf>
    <xf numFmtId="0" fontId="35" fillId="6" borderId="122" xfId="0" applyNumberFormat="1" applyFont="1" applyFill="1" applyBorder="1" applyAlignment="1" applyProtection="1">
      <alignment horizontal="center" vertical="center" wrapText="1"/>
    </xf>
    <xf numFmtId="0" fontId="35" fillId="6" borderId="123" xfId="0" applyNumberFormat="1" applyFont="1" applyFill="1" applyBorder="1" applyAlignment="1" applyProtection="1">
      <alignment horizontal="center" vertical="center" wrapText="1"/>
    </xf>
    <xf numFmtId="0" fontId="35" fillId="6" borderId="124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Alignment="1" applyProtection="1">
      <alignment horizontal="right"/>
      <protection hidden="1"/>
    </xf>
    <xf numFmtId="0" fontId="47" fillId="9" borderId="0" xfId="0" applyNumberFormat="1" applyFont="1" applyFill="1" applyBorder="1" applyAlignment="1" applyProtection="1">
      <alignment horizontal="center" vertical="center"/>
      <protection locked="0"/>
    </xf>
    <xf numFmtId="0" fontId="35" fillId="7" borderId="121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6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7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8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9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17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08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17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08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91" xfId="0" applyFont="1" applyFill="1" applyBorder="1" applyAlignment="1">
      <alignment horizontal="right"/>
    </xf>
    <xf numFmtId="0" fontId="9" fillId="8" borderId="80" xfId="0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47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92" xfId="0" applyFont="1" applyBorder="1" applyAlignment="1">
      <alignment horizontal="left"/>
    </xf>
    <xf numFmtId="0" fontId="9" fillId="0" borderId="33" xfId="0" applyFont="1" applyBorder="1" applyAlignment="1">
      <alignment horizontal="left"/>
    </xf>
    <xf numFmtId="0" fontId="9" fillId="0" borderId="88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8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8" borderId="47" xfId="0" applyFont="1" applyFill="1" applyBorder="1" applyAlignment="1">
      <alignment horizontal="left" vertical="center"/>
    </xf>
    <xf numFmtId="0" fontId="9" fillId="8" borderId="42" xfId="0" applyFont="1" applyFill="1" applyBorder="1" applyAlignment="1">
      <alignment horizontal="left" vertical="center"/>
    </xf>
    <xf numFmtId="0" fontId="9" fillId="0" borderId="93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8" borderId="89" xfId="0" applyFont="1" applyFill="1" applyBorder="1" applyAlignment="1">
      <alignment horizontal="center"/>
    </xf>
    <xf numFmtId="0" fontId="9" fillId="8" borderId="30" xfId="0" applyFont="1" applyFill="1" applyBorder="1" applyAlignment="1">
      <alignment horizontal="center"/>
    </xf>
    <xf numFmtId="0" fontId="9" fillId="0" borderId="94" xfId="0" applyFont="1" applyBorder="1" applyAlignment="1">
      <alignment horizontal="left" vertical="center"/>
    </xf>
    <xf numFmtId="0" fontId="9" fillId="9" borderId="0" xfId="0" applyFont="1" applyFill="1" applyBorder="1" applyAlignment="1">
      <alignment horizontal="left" wrapText="1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3" fillId="7" borderId="77" xfId="0" applyFont="1" applyFill="1" applyBorder="1" applyAlignment="1">
      <alignment horizontal="center" vertical="center" wrapText="1"/>
    </xf>
    <xf numFmtId="0" fontId="13" fillId="7" borderId="95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3" fontId="13" fillId="7" borderId="50" xfId="0" applyNumberFormat="1" applyFont="1" applyFill="1" applyBorder="1" applyAlignment="1">
      <alignment horizontal="center" vertical="center" wrapText="1"/>
    </xf>
    <xf numFmtId="3" fontId="13" fillId="7" borderId="26" xfId="0" applyNumberFormat="1" applyFont="1" applyFill="1" applyBorder="1" applyAlignment="1">
      <alignment horizontal="center" vertical="center" wrapText="1"/>
    </xf>
    <xf numFmtId="0" fontId="13" fillId="7" borderId="65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3" fontId="13" fillId="7" borderId="65" xfId="0" applyNumberFormat="1" applyFont="1" applyFill="1" applyBorder="1" applyAlignment="1">
      <alignment horizontal="center" vertical="center" wrapText="1"/>
    </xf>
    <xf numFmtId="3" fontId="13" fillId="7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12" fillId="7" borderId="6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50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65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3" fontId="1" fillId="9" borderId="65" xfId="0" applyNumberFormat="1" applyFont="1" applyFill="1" applyBorder="1" applyAlignment="1">
      <alignment horizontal="center" vertical="center" wrapText="1"/>
    </xf>
    <xf numFmtId="3" fontId="1" fillId="9" borderId="7" xfId="0" applyNumberFormat="1" applyFont="1" applyFill="1" applyBorder="1" applyAlignment="1">
      <alignment horizontal="center" vertical="center" wrapText="1"/>
    </xf>
    <xf numFmtId="3" fontId="1" fillId="9" borderId="90" xfId="0" applyNumberFormat="1" applyFont="1" applyFill="1" applyBorder="1" applyAlignment="1">
      <alignment horizontal="center" vertical="center" wrapText="1"/>
    </xf>
    <xf numFmtId="3" fontId="1" fillId="9" borderId="13" xfId="0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61" xfId="0" applyFont="1" applyFill="1" applyBorder="1" applyAlignment="1">
      <alignment horizontal="center" vertical="center" wrapText="1"/>
    </xf>
    <xf numFmtId="3" fontId="11" fillId="7" borderId="6" xfId="0" applyNumberFormat="1" applyFont="1" applyFill="1" applyBorder="1" applyAlignment="1">
      <alignment horizontal="center"/>
    </xf>
    <xf numFmtId="3" fontId="11" fillId="7" borderId="5" xfId="0" applyNumberFormat="1" applyFont="1" applyFill="1" applyBorder="1" applyAlignment="1">
      <alignment horizontal="center"/>
    </xf>
    <xf numFmtId="3" fontId="11" fillId="7" borderId="43" xfId="0" applyNumberFormat="1" applyFont="1" applyFill="1" applyBorder="1" applyAlignment="1">
      <alignment horizontal="center"/>
    </xf>
    <xf numFmtId="3" fontId="11" fillId="7" borderId="21" xfId="0" applyNumberFormat="1" applyFont="1" applyFill="1" applyBorder="1" applyAlignment="1">
      <alignment horizontal="center"/>
    </xf>
    <xf numFmtId="0" fontId="11" fillId="7" borderId="66" xfId="0" applyFont="1" applyFill="1" applyBorder="1" applyAlignment="1">
      <alignment horizontal="center" vertical="center" wrapText="1"/>
    </xf>
    <xf numFmtId="0" fontId="11" fillId="7" borderId="130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84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 wrapText="1"/>
    </xf>
    <xf numFmtId="2" fontId="15" fillId="7" borderId="93" xfId="0" applyNumberFormat="1" applyFont="1" applyFill="1" applyBorder="1" applyAlignment="1">
      <alignment horizontal="center" vertical="center" wrapText="1"/>
    </xf>
    <xf numFmtId="2" fontId="15" fillId="7" borderId="41" xfId="0" applyNumberFormat="1" applyFont="1" applyFill="1" applyBorder="1" applyAlignment="1">
      <alignment horizontal="center" vertical="center" wrapText="1"/>
    </xf>
    <xf numFmtId="2" fontId="15" fillId="7" borderId="54" xfId="0" applyNumberFormat="1" applyFont="1" applyFill="1" applyBorder="1" applyAlignment="1">
      <alignment horizontal="center" vertical="center" wrapText="1"/>
    </xf>
    <xf numFmtId="2" fontId="15" fillId="7" borderId="96" xfId="0" applyNumberFormat="1" applyFont="1" applyFill="1" applyBorder="1" applyAlignment="1">
      <alignment horizontal="center" vertical="center" wrapText="1"/>
    </xf>
    <xf numFmtId="2" fontId="15" fillId="7" borderId="0" xfId="0" applyNumberFormat="1" applyFont="1" applyFill="1" applyBorder="1" applyAlignment="1">
      <alignment horizontal="center" vertical="center" wrapText="1"/>
    </xf>
    <xf numFmtId="2" fontId="15" fillId="7" borderId="2" xfId="0" applyNumberFormat="1" applyFont="1" applyFill="1" applyBorder="1" applyAlignment="1">
      <alignment horizontal="center" vertical="center" wrapText="1"/>
    </xf>
    <xf numFmtId="0" fontId="15" fillId="7" borderId="92" xfId="0" applyFont="1" applyFill="1" applyBorder="1" applyAlignment="1">
      <alignment horizontal="center" vertical="center" wrapText="1"/>
    </xf>
    <xf numFmtId="0" fontId="15" fillId="7" borderId="95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90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5" fillId="7" borderId="84" xfId="0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45" xfId="3" applyFont="1" applyFill="1" applyBorder="1" applyAlignment="1">
      <alignment horizontal="center" vertical="center" wrapText="1"/>
    </xf>
    <xf numFmtId="0" fontId="15" fillId="7" borderId="74" xfId="3" applyFont="1" applyFill="1" applyBorder="1" applyAlignment="1">
      <alignment horizontal="center" vertical="center" wrapText="1"/>
    </xf>
    <xf numFmtId="0" fontId="15" fillId="7" borderId="48" xfId="3" applyFont="1" applyFill="1" applyBorder="1" applyAlignment="1">
      <alignment horizontal="center" vertical="center" wrapText="1"/>
    </xf>
    <xf numFmtId="0" fontId="15" fillId="7" borderId="9" xfId="3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15" fillId="7" borderId="49" xfId="3" applyFont="1" applyFill="1" applyBorder="1" applyAlignment="1">
      <alignment horizontal="center" vertical="center" wrapText="1"/>
    </xf>
    <xf numFmtId="0" fontId="15" fillId="7" borderId="16" xfId="3" applyFont="1" applyFill="1" applyBorder="1" applyAlignment="1">
      <alignment horizontal="center" vertical="center" wrapText="1"/>
    </xf>
    <xf numFmtId="0" fontId="15" fillId="7" borderId="32" xfId="3" applyFont="1" applyFill="1" applyBorder="1" applyAlignment="1">
      <alignment horizontal="center" vertical="center" wrapText="1"/>
    </xf>
    <xf numFmtId="0" fontId="15" fillId="7" borderId="12" xfId="3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3" fontId="13" fillId="7" borderId="62" xfId="4" applyNumberFormat="1" applyFont="1" applyFill="1" applyBorder="1" applyAlignment="1">
      <alignment horizontal="center" vertical="center"/>
    </xf>
    <xf numFmtId="3" fontId="13" fillId="7" borderId="55" xfId="4" applyNumberFormat="1" applyFont="1" applyFill="1" applyBorder="1" applyAlignment="1">
      <alignment horizontal="center" vertical="center"/>
    </xf>
    <xf numFmtId="0" fontId="13" fillId="7" borderId="50" xfId="4" applyFont="1" applyFill="1" applyBorder="1" applyAlignment="1">
      <alignment horizontal="center" vertical="center" wrapText="1"/>
    </xf>
    <xf numFmtId="0" fontId="13" fillId="7" borderId="11" xfId="4" applyFont="1" applyFill="1" applyBorder="1" applyAlignment="1">
      <alignment horizontal="center" vertical="center" wrapText="1"/>
    </xf>
    <xf numFmtId="0" fontId="13" fillId="7" borderId="65" xfId="4" applyFont="1" applyFill="1" applyBorder="1" applyAlignment="1">
      <alignment horizontal="center" vertical="center" wrapText="1"/>
    </xf>
    <xf numFmtId="0" fontId="13" fillId="7" borderId="5" xfId="4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7" borderId="92" xfId="0" applyFont="1" applyFill="1" applyBorder="1" applyAlignment="1">
      <alignment horizontal="right" vertical="center" wrapText="1"/>
    </xf>
    <xf numFmtId="0" fontId="15" fillId="7" borderId="49" xfId="0" applyFont="1" applyFill="1" applyBorder="1" applyAlignment="1">
      <alignment horizontal="right" vertical="center" wrapText="1"/>
    </xf>
    <xf numFmtId="0" fontId="15" fillId="7" borderId="89" xfId="0" applyFont="1" applyFill="1" applyBorder="1" applyAlignment="1">
      <alignment horizontal="right" vertical="center" wrapText="1"/>
    </xf>
    <xf numFmtId="0" fontId="15" fillId="7" borderId="16" xfId="0" applyFont="1" applyFill="1" applyBorder="1" applyAlignment="1">
      <alignment horizontal="right" vertical="center" wrapText="1"/>
    </xf>
    <xf numFmtId="0" fontId="15" fillId="7" borderId="62" xfId="0" applyFont="1" applyFill="1" applyBorder="1" applyAlignment="1">
      <alignment horizontal="right" vertical="center" wrapText="1"/>
    </xf>
    <xf numFmtId="0" fontId="15" fillId="7" borderId="55" xfId="0" applyFont="1" applyFill="1" applyBorder="1" applyAlignment="1">
      <alignment horizontal="right" vertical="center" wrapText="1"/>
    </xf>
    <xf numFmtId="0" fontId="5" fillId="7" borderId="84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5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63" xfId="0" applyFont="1" applyFill="1" applyBorder="1" applyAlignment="1">
      <alignment horizontal="center" vertical="center" wrapText="1"/>
    </xf>
    <xf numFmtId="0" fontId="5" fillId="7" borderId="54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5" fillId="7" borderId="62" xfId="0" applyFont="1" applyFill="1" applyBorder="1" applyAlignment="1">
      <alignment horizontal="center" vertical="center" wrapText="1"/>
    </xf>
    <xf numFmtId="0" fontId="5" fillId="7" borderId="5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5" fillId="7" borderId="51" xfId="3" applyFont="1" applyFill="1" applyBorder="1" applyAlignment="1">
      <alignment horizontal="center" vertical="center" wrapText="1"/>
    </xf>
    <xf numFmtId="0" fontId="15" fillId="7" borderId="3" xfId="3" applyFont="1" applyFill="1" applyBorder="1" applyAlignment="1">
      <alignment horizontal="center" vertical="center" wrapText="1"/>
    </xf>
    <xf numFmtId="0" fontId="15" fillId="10" borderId="2" xfId="3" applyFont="1" applyFill="1" applyBorder="1" applyAlignment="1">
      <alignment horizontal="center" vertical="center" wrapText="1"/>
    </xf>
    <xf numFmtId="0" fontId="15" fillId="10" borderId="0" xfId="3" applyFont="1" applyFill="1" applyBorder="1" applyAlignment="1">
      <alignment horizontal="center" vertical="center" wrapText="1"/>
    </xf>
    <xf numFmtId="0" fontId="15" fillId="3" borderId="94" xfId="3" applyFont="1" applyFill="1" applyBorder="1" applyAlignment="1">
      <alignment horizontal="center" vertical="center" wrapText="1"/>
    </xf>
    <xf numFmtId="0" fontId="15" fillId="3" borderId="47" xfId="3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2" fillId="7" borderId="48" xfId="0" applyFont="1" applyFill="1" applyBorder="1" applyAlignment="1">
      <alignment horizontal="center" vertical="center" wrapText="1"/>
    </xf>
    <xf numFmtId="0" fontId="22" fillId="7" borderId="51" xfId="0" applyFont="1" applyFill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11" fillId="7" borderId="4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2" fillId="7" borderId="29" xfId="0" applyFont="1" applyFill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/>
    </xf>
    <xf numFmtId="0" fontId="22" fillId="7" borderId="3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9" fillId="0" borderId="5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wrapText="1"/>
    </xf>
    <xf numFmtId="0" fontId="9" fillId="7" borderId="93" xfId="0" applyFont="1" applyFill="1" applyBorder="1" applyAlignment="1">
      <alignment horizontal="center" wrapText="1"/>
    </xf>
    <xf numFmtId="0" fontId="9" fillId="7" borderId="54" xfId="0" applyFont="1" applyFill="1" applyBorder="1" applyAlignment="1">
      <alignment horizontal="center" wrapText="1"/>
    </xf>
    <xf numFmtId="0" fontId="9" fillId="7" borderId="60" xfId="0" applyFont="1" applyFill="1" applyBorder="1" applyAlignment="1">
      <alignment horizontal="center" wrapText="1"/>
    </xf>
    <xf numFmtId="0" fontId="9" fillId="7" borderId="40" xfId="0" applyFont="1" applyFill="1" applyBorder="1" applyAlignment="1">
      <alignment horizontal="center" wrapText="1"/>
    </xf>
    <xf numFmtId="0" fontId="13" fillId="7" borderId="62" xfId="0" applyFont="1" applyFill="1" applyBorder="1" applyAlignment="1">
      <alignment horizontal="center" vertical="center" wrapText="1"/>
    </xf>
    <xf numFmtId="0" fontId="13" fillId="7" borderId="59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13" fillId="7" borderId="92" xfId="0" applyFont="1" applyFill="1" applyBorder="1" applyAlignment="1">
      <alignment horizontal="center" vertical="center" wrapText="1"/>
    </xf>
    <xf numFmtId="0" fontId="9" fillId="7" borderId="4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 wrapText="1"/>
    </xf>
    <xf numFmtId="0" fontId="22" fillId="7" borderId="34" xfId="0" applyFont="1" applyFill="1" applyBorder="1" applyAlignment="1">
      <alignment horizontal="center" vertical="center" wrapText="1"/>
    </xf>
    <xf numFmtId="0" fontId="14" fillId="7" borderId="62" xfId="0" applyFont="1" applyFill="1" applyBorder="1" applyAlignment="1">
      <alignment horizontal="right"/>
    </xf>
    <xf numFmtId="0" fontId="14" fillId="7" borderId="63" xfId="0" applyFont="1" applyFill="1" applyBorder="1" applyAlignment="1">
      <alignment horizontal="right"/>
    </xf>
    <xf numFmtId="0" fontId="14" fillId="7" borderId="59" xfId="0" applyFont="1" applyFill="1" applyBorder="1" applyAlignment="1">
      <alignment horizontal="right"/>
    </xf>
    <xf numFmtId="0" fontId="14" fillId="7" borderId="65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84" xfId="0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 wrapText="1"/>
    </xf>
    <xf numFmtId="0" fontId="14" fillId="7" borderId="90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97" xfId="0" applyFont="1" applyFill="1" applyBorder="1" applyAlignment="1">
      <alignment horizontal="center" wrapText="1" shrinkToFit="1"/>
    </xf>
    <xf numFmtId="0" fontId="14" fillId="7" borderId="98" xfId="0" applyFont="1" applyFill="1" applyBorder="1" applyAlignment="1">
      <alignment horizontal="center" wrapText="1" shrinkToFit="1"/>
    </xf>
    <xf numFmtId="0" fontId="14" fillId="7" borderId="84" xfId="0" applyFont="1" applyFill="1" applyBorder="1" applyAlignment="1">
      <alignment horizontal="center" vertical="center" wrapText="1" shrinkToFit="1"/>
    </xf>
    <xf numFmtId="0" fontId="14" fillId="7" borderId="39" xfId="0" applyFont="1" applyFill="1" applyBorder="1" applyAlignment="1">
      <alignment horizontal="center" vertical="center" wrapText="1" shrinkToFit="1"/>
    </xf>
    <xf numFmtId="0" fontId="14" fillId="7" borderId="77" xfId="0" applyFont="1" applyFill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 wrapText="1"/>
    </xf>
    <xf numFmtId="0" fontId="15" fillId="9" borderId="22" xfId="3" applyFont="1" applyFill="1" applyBorder="1" applyAlignment="1">
      <alignment horizontal="left" vertical="center"/>
    </xf>
    <xf numFmtId="0" fontId="15" fillId="9" borderId="25" xfId="3" applyFont="1" applyFill="1" applyBorder="1" applyAlignment="1">
      <alignment horizontal="left" vertical="center"/>
    </xf>
    <xf numFmtId="49" fontId="13" fillId="9" borderId="22" xfId="3" applyNumberFormat="1" applyFont="1" applyFill="1" applyBorder="1" applyAlignment="1">
      <alignment horizontal="left" vertical="center"/>
    </xf>
    <xf numFmtId="49" fontId="13" fillId="9" borderId="25" xfId="3" applyNumberFormat="1" applyFont="1" applyFill="1" applyBorder="1" applyAlignment="1">
      <alignment horizontal="left" vertical="center"/>
    </xf>
    <xf numFmtId="0" fontId="15" fillId="7" borderId="62" xfId="3" applyFont="1" applyFill="1" applyBorder="1" applyAlignment="1">
      <alignment horizontal="right" wrapText="1"/>
    </xf>
    <xf numFmtId="0" fontId="15" fillId="7" borderId="59" xfId="3" applyFont="1" applyFill="1" applyBorder="1" applyAlignment="1">
      <alignment horizontal="right" wrapText="1"/>
    </xf>
    <xf numFmtId="0" fontId="16" fillId="0" borderId="0" xfId="3" applyFont="1" applyAlignment="1">
      <alignment horizontal="center"/>
    </xf>
    <xf numFmtId="0" fontId="15" fillId="7" borderId="50" xfId="3" applyFont="1" applyFill="1" applyBorder="1" applyAlignment="1">
      <alignment horizontal="center" vertical="center" wrapText="1"/>
    </xf>
    <xf numFmtId="0" fontId="15" fillId="7" borderId="11" xfId="3" applyFont="1" applyFill="1" applyBorder="1" applyAlignment="1">
      <alignment horizontal="center" vertical="center" wrapText="1"/>
    </xf>
    <xf numFmtId="0" fontId="15" fillId="7" borderId="99" xfId="3" applyFont="1" applyFill="1" applyBorder="1" applyAlignment="1">
      <alignment horizontal="center" vertical="center"/>
    </xf>
    <xf numFmtId="0" fontId="15" fillId="7" borderId="8" xfId="3" applyFont="1" applyFill="1" applyBorder="1" applyAlignment="1">
      <alignment horizontal="center" vertical="center"/>
    </xf>
    <xf numFmtId="0" fontId="28" fillId="7" borderId="63" xfId="0" applyFont="1" applyFill="1" applyBorder="1" applyAlignment="1" applyProtection="1">
      <alignment horizontal="center" vertical="center"/>
    </xf>
    <xf numFmtId="0" fontId="29" fillId="0" borderId="50" xfId="0" applyFont="1" applyFill="1" applyBorder="1" applyAlignment="1" applyProtection="1">
      <alignment horizontal="center" vertical="center"/>
    </xf>
    <xf numFmtId="0" fontId="29" fillId="0" borderId="52" xfId="0" applyFont="1" applyFill="1" applyBorder="1" applyAlignment="1" applyProtection="1">
      <alignment horizontal="center" vertical="center"/>
    </xf>
    <xf numFmtId="0" fontId="29" fillId="0" borderId="11" xfId="0" applyFont="1" applyFill="1" applyBorder="1" applyAlignment="1" applyProtection="1">
      <alignment horizontal="center" vertical="center"/>
    </xf>
    <xf numFmtId="0" fontId="29" fillId="0" borderId="65" xfId="0" applyFont="1" applyBorder="1" applyAlignment="1" applyProtection="1">
      <alignment horizontal="center" vertical="center" wrapText="1"/>
      <protection locked="0"/>
    </xf>
    <xf numFmtId="0" fontId="29" fillId="0" borderId="19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 applyProtection="1">
      <alignment horizontal="center" vertical="center" wrapText="1"/>
      <protection locked="0"/>
    </xf>
    <xf numFmtId="3" fontId="29" fillId="0" borderId="65" xfId="0" applyNumberFormat="1" applyFont="1" applyFill="1" applyBorder="1" applyAlignment="1" applyProtection="1">
      <alignment horizontal="center" vertical="center"/>
      <protection locked="0"/>
    </xf>
    <xf numFmtId="3" fontId="29" fillId="0" borderId="19" xfId="0" applyNumberFormat="1" applyFont="1" applyFill="1" applyBorder="1" applyAlignment="1" applyProtection="1">
      <alignment horizontal="center" vertical="center"/>
      <protection locked="0"/>
    </xf>
    <xf numFmtId="3" fontId="29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28" fillId="7" borderId="50" xfId="0" applyFont="1" applyFill="1" applyBorder="1" applyAlignment="1" applyProtection="1">
      <alignment horizontal="center" vertical="center" wrapText="1"/>
    </xf>
    <xf numFmtId="0" fontId="28" fillId="7" borderId="11" xfId="0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 wrapText="1"/>
    </xf>
    <xf numFmtId="49" fontId="15" fillId="7" borderId="5" xfId="0" applyNumberFormat="1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/>
    </xf>
    <xf numFmtId="49" fontId="15" fillId="7" borderId="5" xfId="0" applyNumberFormat="1" applyFont="1" applyFill="1" applyBorder="1" applyAlignment="1" applyProtection="1">
      <alignment horizontal="center" vertical="center"/>
    </xf>
    <xf numFmtId="49" fontId="15" fillId="7" borderId="71" xfId="0" applyNumberFormat="1" applyFont="1" applyFill="1" applyBorder="1" applyAlignment="1" applyProtection="1">
      <alignment horizontal="center" vertical="center" wrapText="1"/>
    </xf>
    <xf numFmtId="49" fontId="15" fillId="7" borderId="63" xfId="0" applyNumberFormat="1" applyFont="1" applyFill="1" applyBorder="1" applyAlignment="1" applyProtection="1">
      <alignment horizontal="center" vertical="center"/>
    </xf>
    <xf numFmtId="49" fontId="15" fillId="7" borderId="55" xfId="0" applyNumberFormat="1" applyFont="1" applyFill="1" applyBorder="1" applyAlignment="1" applyProtection="1">
      <alignment horizontal="center" vertical="center"/>
    </xf>
    <xf numFmtId="49" fontId="15" fillId="7" borderId="90" xfId="0" applyNumberFormat="1" applyFont="1" applyFill="1" applyBorder="1" applyAlignment="1" applyProtection="1">
      <alignment horizontal="center" vertical="center" wrapText="1"/>
    </xf>
    <xf numFmtId="49" fontId="15" fillId="7" borderId="21" xfId="0" applyNumberFormat="1" applyFont="1" applyFill="1" applyBorder="1" applyAlignment="1" applyProtection="1">
      <alignment horizontal="center" vertical="center" wrapText="1"/>
    </xf>
    <xf numFmtId="3" fontId="50" fillId="0" borderId="65" xfId="0" applyNumberFormat="1" applyFont="1" applyFill="1" applyBorder="1" applyAlignment="1" applyProtection="1">
      <alignment horizontal="center" vertical="center"/>
      <protection locked="0"/>
    </xf>
    <xf numFmtId="3" fontId="50" fillId="0" borderId="19" xfId="0" applyNumberFormat="1" applyFont="1" applyFill="1" applyBorder="1" applyAlignment="1" applyProtection="1">
      <alignment horizontal="center" vertical="center"/>
      <protection locked="0"/>
    </xf>
    <xf numFmtId="3" fontId="50" fillId="0" borderId="5" xfId="0" applyNumberFormat="1" applyFont="1" applyFill="1" applyBorder="1" applyAlignment="1" applyProtection="1">
      <alignment horizontal="center" vertical="center"/>
      <protection locked="0"/>
    </xf>
    <xf numFmtId="0" fontId="50" fillId="0" borderId="65" xfId="0" applyFont="1" applyBorder="1" applyAlignment="1" applyProtection="1">
      <alignment horizontal="center" vertical="center" wrapText="1"/>
      <protection locked="0"/>
    </xf>
    <xf numFmtId="0" fontId="50" fillId="0" borderId="19" xfId="0" applyFont="1" applyBorder="1" applyAlignment="1" applyProtection="1">
      <alignment horizontal="center" vertical="center" wrapText="1"/>
      <protection locked="0"/>
    </xf>
    <xf numFmtId="0" fontId="50" fillId="0" borderId="5" xfId="0" applyFont="1" applyBorder="1" applyAlignment="1" applyProtection="1">
      <alignment horizontal="center" vertical="center" wrapText="1"/>
      <protection locked="0"/>
    </xf>
    <xf numFmtId="1" fontId="50" fillId="0" borderId="65" xfId="0" applyNumberFormat="1" applyFont="1" applyFill="1" applyBorder="1" applyAlignment="1" applyProtection="1">
      <alignment horizontal="center" vertical="center"/>
      <protection locked="0"/>
    </xf>
    <xf numFmtId="1" fontId="50" fillId="0" borderId="19" xfId="0" applyNumberFormat="1" applyFont="1" applyFill="1" applyBorder="1" applyAlignment="1" applyProtection="1">
      <alignment horizontal="center" vertical="center"/>
      <protection locked="0"/>
    </xf>
    <xf numFmtId="1" fontId="50" fillId="0" borderId="5" xfId="0" applyNumberFormat="1" applyFont="1" applyFill="1" applyBorder="1" applyAlignment="1" applyProtection="1">
      <alignment horizontal="center" vertical="center"/>
      <protection locked="0"/>
    </xf>
    <xf numFmtId="0" fontId="15" fillId="7" borderId="94" xfId="0" applyFont="1" applyFill="1" applyBorder="1" applyAlignment="1">
      <alignment horizontal="center" vertical="center" wrapText="1"/>
    </xf>
    <xf numFmtId="0" fontId="15" fillId="7" borderId="42" xfId="0" applyFont="1" applyFill="1" applyBorder="1" applyAlignment="1">
      <alignment horizontal="center" vertical="center" wrapText="1"/>
    </xf>
    <xf numFmtId="0" fontId="15" fillId="7" borderId="54" xfId="0" applyFont="1" applyFill="1" applyBorder="1" applyAlignment="1">
      <alignment horizontal="center" vertical="center" wrapText="1"/>
    </xf>
    <xf numFmtId="0" fontId="15" fillId="7" borderId="40" xfId="0" applyFont="1" applyFill="1" applyBorder="1" applyAlignment="1">
      <alignment horizontal="center" vertical="center" wrapText="1"/>
    </xf>
    <xf numFmtId="49" fontId="15" fillId="7" borderId="84" xfId="0" applyNumberFormat="1" applyFont="1" applyFill="1" applyBorder="1" applyAlignment="1" applyProtection="1">
      <alignment horizontal="center" vertical="center" wrapText="1"/>
    </xf>
    <xf numFmtId="49" fontId="15" fillId="7" borderId="39" xfId="0" applyNumberFormat="1" applyFont="1" applyFill="1" applyBorder="1" applyAlignment="1" applyProtection="1">
      <alignment horizontal="center" vertical="center" wrapText="1"/>
    </xf>
  </cellXfs>
  <cellStyles count="6">
    <cellStyle name="Comma 2" xfId="1"/>
    <cellStyle name="Excel Built-in Normal" xfId="2"/>
    <cellStyle name="Normal" xfId="0" builtinId="0"/>
    <cellStyle name="Normal 2" xfId="3"/>
    <cellStyle name="Normal 3" xfId="4"/>
    <cellStyle name="Percent" xfId="5" builtinId="5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22</xdr:row>
      <xdr:rowOff>171450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42"/>
  <sheetViews>
    <sheetView showGridLines="0" zoomScaleNormal="100" workbookViewId="0">
      <selection activeCell="L23" sqref="L23"/>
    </sheetView>
  </sheetViews>
  <sheetFormatPr defaultRowHeight="12.75" x14ac:dyDescent="0.2"/>
  <cols>
    <col min="1" max="1" width="2.7109375" customWidth="1"/>
    <col min="2" max="2" width="21.7109375" customWidth="1"/>
    <col min="3" max="3" width="45.7109375" customWidth="1"/>
    <col min="4" max="4" width="8.7109375" customWidth="1"/>
    <col min="5" max="6" width="15.7109375" customWidth="1"/>
  </cols>
  <sheetData>
    <row r="1" spans="1:7" ht="20.25" customHeight="1" x14ac:dyDescent="0.25">
      <c r="F1" s="49" t="s">
        <v>576</v>
      </c>
    </row>
    <row r="2" spans="1:7" ht="18" customHeight="1" x14ac:dyDescent="0.2">
      <c r="B2" s="790" t="s">
        <v>759</v>
      </c>
      <c r="C2" s="790"/>
      <c r="D2" s="790"/>
      <c r="E2" s="790"/>
      <c r="F2" s="790"/>
      <c r="G2" s="75"/>
    </row>
    <row r="3" spans="1:7" ht="16.5" customHeight="1" thickBot="1" x14ac:dyDescent="0.25">
      <c r="E3" s="9"/>
      <c r="F3" s="686" t="s">
        <v>198</v>
      </c>
    </row>
    <row r="4" spans="1:7" ht="48" customHeight="1" x14ac:dyDescent="0.2">
      <c r="B4" s="538" t="s">
        <v>257</v>
      </c>
      <c r="C4" s="539" t="s">
        <v>258</v>
      </c>
      <c r="D4" s="540" t="s">
        <v>40</v>
      </c>
      <c r="E4" s="540" t="s">
        <v>721</v>
      </c>
      <c r="F4" s="541" t="s">
        <v>817</v>
      </c>
    </row>
    <row r="5" spans="1:7" ht="12.75" customHeight="1" thickBot="1" x14ac:dyDescent="0.25">
      <c r="B5" s="35">
        <v>1</v>
      </c>
      <c r="C5" s="28">
        <v>2</v>
      </c>
      <c r="D5" s="27">
        <v>3</v>
      </c>
      <c r="E5" s="36">
        <v>4</v>
      </c>
      <c r="F5" s="37">
        <v>5</v>
      </c>
    </row>
    <row r="6" spans="1:7" ht="20.100000000000001" customHeight="1" x14ac:dyDescent="0.2">
      <c r="B6" s="542"/>
      <c r="C6" s="19" t="s">
        <v>92</v>
      </c>
      <c r="D6" s="18"/>
      <c r="E6" s="38"/>
      <c r="F6" s="39"/>
    </row>
    <row r="7" spans="1:7" ht="20.100000000000001" customHeight="1" x14ac:dyDescent="0.2">
      <c r="A7" s="47"/>
      <c r="B7" s="543" t="s">
        <v>792</v>
      </c>
      <c r="C7" s="19" t="s">
        <v>407</v>
      </c>
      <c r="D7" s="20" t="s">
        <v>282</v>
      </c>
      <c r="E7" s="40"/>
      <c r="F7" s="41"/>
    </row>
    <row r="8" spans="1:7" ht="20.100000000000001" customHeight="1" x14ac:dyDescent="0.2">
      <c r="A8" s="47"/>
      <c r="B8" s="791"/>
      <c r="C8" s="21" t="s">
        <v>408</v>
      </c>
      <c r="D8" s="789" t="s">
        <v>283</v>
      </c>
      <c r="E8" s="785">
        <f>SUM(E10+E17+E26+E27+E38)</f>
        <v>28656</v>
      </c>
      <c r="F8" s="787">
        <f>SUM(F10+F17+F26+F27+F38)</f>
        <v>27354</v>
      </c>
    </row>
    <row r="9" spans="1:7" ht="20.100000000000001" customHeight="1" x14ac:dyDescent="0.2">
      <c r="A9" s="47"/>
      <c r="B9" s="791"/>
      <c r="C9" s="22" t="s">
        <v>409</v>
      </c>
      <c r="D9" s="789"/>
      <c r="E9" s="786"/>
      <c r="F9" s="788"/>
    </row>
    <row r="10" spans="1:7" ht="20.100000000000001" customHeight="1" x14ac:dyDescent="0.2">
      <c r="A10" s="47"/>
      <c r="B10" s="791" t="s">
        <v>793</v>
      </c>
      <c r="C10" s="23" t="s">
        <v>410</v>
      </c>
      <c r="D10" s="789" t="s">
        <v>284</v>
      </c>
      <c r="E10" s="785">
        <f>SUM(E12+E13+E14+E15+E16)</f>
        <v>3594</v>
      </c>
      <c r="F10" s="787">
        <f>SUM(F12+F13+F14+F15+F16)</f>
        <v>3305</v>
      </c>
    </row>
    <row r="11" spans="1:7" ht="20.100000000000001" customHeight="1" x14ac:dyDescent="0.2">
      <c r="A11" s="47"/>
      <c r="B11" s="791"/>
      <c r="C11" s="24" t="s">
        <v>411</v>
      </c>
      <c r="D11" s="789"/>
      <c r="E11" s="786"/>
      <c r="F11" s="788"/>
    </row>
    <row r="12" spans="1:7" ht="20.100000000000001" customHeight="1" x14ac:dyDescent="0.2">
      <c r="A12" s="47"/>
      <c r="B12" s="543" t="s">
        <v>794</v>
      </c>
      <c r="C12" s="25" t="s">
        <v>136</v>
      </c>
      <c r="D12" s="20" t="s">
        <v>285</v>
      </c>
      <c r="E12" s="40"/>
      <c r="F12" s="41"/>
    </row>
    <row r="13" spans="1:7" ht="25.5" customHeight="1" x14ac:dyDescent="0.2">
      <c r="A13" s="47"/>
      <c r="B13" s="543" t="s">
        <v>412</v>
      </c>
      <c r="C13" s="25" t="s">
        <v>413</v>
      </c>
      <c r="D13" s="20" t="s">
        <v>286</v>
      </c>
      <c r="E13" s="40">
        <v>3594</v>
      </c>
      <c r="F13" s="41">
        <v>3305</v>
      </c>
    </row>
    <row r="14" spans="1:7" ht="20.100000000000001" customHeight="1" x14ac:dyDescent="0.2">
      <c r="A14" s="47"/>
      <c r="B14" s="543" t="s">
        <v>795</v>
      </c>
      <c r="C14" s="25" t="s">
        <v>414</v>
      </c>
      <c r="D14" s="20" t="s">
        <v>287</v>
      </c>
      <c r="E14" s="40"/>
      <c r="F14" s="41"/>
    </row>
    <row r="15" spans="1:7" ht="25.5" customHeight="1" x14ac:dyDescent="0.2">
      <c r="A15" s="47"/>
      <c r="B15" s="543" t="s">
        <v>415</v>
      </c>
      <c r="C15" s="25" t="s">
        <v>416</v>
      </c>
      <c r="D15" s="20" t="s">
        <v>288</v>
      </c>
      <c r="E15" s="40"/>
      <c r="F15" s="41"/>
    </row>
    <row r="16" spans="1:7" ht="20.100000000000001" customHeight="1" x14ac:dyDescent="0.2">
      <c r="A16" s="47"/>
      <c r="B16" s="543" t="s">
        <v>796</v>
      </c>
      <c r="C16" s="25" t="s">
        <v>417</v>
      </c>
      <c r="D16" s="20" t="s">
        <v>289</v>
      </c>
      <c r="E16" s="40"/>
      <c r="F16" s="41"/>
    </row>
    <row r="17" spans="1:6" ht="20.100000000000001" customHeight="1" x14ac:dyDescent="0.2">
      <c r="A17" s="47"/>
      <c r="B17" s="791" t="s">
        <v>797</v>
      </c>
      <c r="C17" s="23" t="s">
        <v>418</v>
      </c>
      <c r="D17" s="789" t="s">
        <v>290</v>
      </c>
      <c r="E17" s="785">
        <f>SUM(E19+E20+E21+E22+E23+E24+E25)</f>
        <v>25062</v>
      </c>
      <c r="F17" s="787">
        <f>SUM(F19+F20+F21+F22+F23+F24+F25)</f>
        <v>24049</v>
      </c>
    </row>
    <row r="18" spans="1:6" ht="20.100000000000001" customHeight="1" x14ac:dyDescent="0.2">
      <c r="A18" s="47"/>
      <c r="B18" s="791"/>
      <c r="C18" s="24" t="s">
        <v>419</v>
      </c>
      <c r="D18" s="789"/>
      <c r="E18" s="786"/>
      <c r="F18" s="788"/>
    </row>
    <row r="19" spans="1:6" ht="20.100000000000001" customHeight="1" x14ac:dyDescent="0.2">
      <c r="A19" s="47"/>
      <c r="B19" s="543" t="s">
        <v>420</v>
      </c>
      <c r="C19" s="25" t="s">
        <v>421</v>
      </c>
      <c r="D19" s="20" t="s">
        <v>291</v>
      </c>
      <c r="E19" s="40">
        <v>23493</v>
      </c>
      <c r="F19" s="41">
        <v>21877</v>
      </c>
    </row>
    <row r="20" spans="1:6" ht="20.100000000000001" customHeight="1" x14ac:dyDescent="0.2">
      <c r="B20" s="544" t="s">
        <v>798</v>
      </c>
      <c r="C20" s="25" t="s">
        <v>422</v>
      </c>
      <c r="D20" s="20" t="s">
        <v>292</v>
      </c>
      <c r="E20" s="40">
        <v>1569</v>
      </c>
      <c r="F20" s="41">
        <v>2172</v>
      </c>
    </row>
    <row r="21" spans="1:6" ht="20.100000000000001" customHeight="1" x14ac:dyDescent="0.2">
      <c r="B21" s="544" t="s">
        <v>799</v>
      </c>
      <c r="C21" s="25" t="s">
        <v>423</v>
      </c>
      <c r="D21" s="20" t="s">
        <v>293</v>
      </c>
      <c r="E21" s="40"/>
      <c r="F21" s="41"/>
    </row>
    <row r="22" spans="1:6" ht="25.5" customHeight="1" x14ac:dyDescent="0.2">
      <c r="B22" s="544" t="s">
        <v>424</v>
      </c>
      <c r="C22" s="25" t="s">
        <v>425</v>
      </c>
      <c r="D22" s="20" t="s">
        <v>294</v>
      </c>
      <c r="E22" s="40"/>
      <c r="F22" s="41"/>
    </row>
    <row r="23" spans="1:6" ht="25.5" customHeight="1" x14ac:dyDescent="0.2">
      <c r="B23" s="544" t="s">
        <v>426</v>
      </c>
      <c r="C23" s="25" t="s">
        <v>800</v>
      </c>
      <c r="D23" s="20" t="s">
        <v>295</v>
      </c>
      <c r="E23" s="40"/>
      <c r="F23" s="41"/>
    </row>
    <row r="24" spans="1:6" ht="25.5" customHeight="1" x14ac:dyDescent="0.2">
      <c r="B24" s="544" t="s">
        <v>427</v>
      </c>
      <c r="C24" s="25" t="s">
        <v>428</v>
      </c>
      <c r="D24" s="20" t="s">
        <v>296</v>
      </c>
      <c r="E24" s="40"/>
      <c r="F24" s="41"/>
    </row>
    <row r="25" spans="1:6" ht="25.5" customHeight="1" x14ac:dyDescent="0.2">
      <c r="B25" s="544" t="s">
        <v>427</v>
      </c>
      <c r="C25" s="25" t="s">
        <v>429</v>
      </c>
      <c r="D25" s="20" t="s">
        <v>297</v>
      </c>
      <c r="E25" s="40"/>
      <c r="F25" s="41"/>
    </row>
    <row r="26" spans="1:6" ht="20.100000000000001" customHeight="1" x14ac:dyDescent="0.2">
      <c r="A26" s="47"/>
      <c r="B26" s="543" t="s">
        <v>801</v>
      </c>
      <c r="C26" s="25" t="s">
        <v>430</v>
      </c>
      <c r="D26" s="20" t="s">
        <v>298</v>
      </c>
      <c r="E26" s="40"/>
      <c r="F26" s="41"/>
    </row>
    <row r="27" spans="1:6" ht="25.5" customHeight="1" x14ac:dyDescent="0.2">
      <c r="A27" s="47"/>
      <c r="B27" s="791" t="s">
        <v>431</v>
      </c>
      <c r="C27" s="23" t="s">
        <v>432</v>
      </c>
      <c r="D27" s="789" t="s">
        <v>299</v>
      </c>
      <c r="E27" s="785"/>
      <c r="F27" s="787"/>
    </row>
    <row r="28" spans="1:6" ht="22.5" customHeight="1" x14ac:dyDescent="0.2">
      <c r="A28" s="47"/>
      <c r="B28" s="791"/>
      <c r="C28" s="24" t="s">
        <v>433</v>
      </c>
      <c r="D28" s="789"/>
      <c r="E28" s="786"/>
      <c r="F28" s="788"/>
    </row>
    <row r="29" spans="1:6" ht="25.5" customHeight="1" x14ac:dyDescent="0.2">
      <c r="A29" s="47"/>
      <c r="B29" s="543" t="s">
        <v>434</v>
      </c>
      <c r="C29" s="25" t="s">
        <v>783</v>
      </c>
      <c r="D29" s="20" t="s">
        <v>300</v>
      </c>
      <c r="E29" s="40"/>
      <c r="F29" s="41"/>
    </row>
    <row r="30" spans="1:6" ht="25.5" customHeight="1" x14ac:dyDescent="0.2">
      <c r="B30" s="544" t="s">
        <v>435</v>
      </c>
      <c r="C30" s="25" t="s">
        <v>436</v>
      </c>
      <c r="D30" s="20" t="s">
        <v>301</v>
      </c>
      <c r="E30" s="40"/>
      <c r="F30" s="41"/>
    </row>
    <row r="31" spans="1:6" ht="35.25" customHeight="1" x14ac:dyDescent="0.2">
      <c r="B31" s="544" t="s">
        <v>437</v>
      </c>
      <c r="C31" s="25" t="s">
        <v>438</v>
      </c>
      <c r="D31" s="20" t="s">
        <v>302</v>
      </c>
      <c r="E31" s="40"/>
      <c r="F31" s="41"/>
    </row>
    <row r="32" spans="1:6" ht="35.25" customHeight="1" x14ac:dyDescent="0.2">
      <c r="B32" s="544" t="s">
        <v>439</v>
      </c>
      <c r="C32" s="25" t="s">
        <v>784</v>
      </c>
      <c r="D32" s="20" t="s">
        <v>303</v>
      </c>
      <c r="E32" s="40"/>
      <c r="F32" s="41"/>
    </row>
    <row r="33" spans="1:6" ht="25.5" customHeight="1" x14ac:dyDescent="0.2">
      <c r="B33" s="544" t="s">
        <v>440</v>
      </c>
      <c r="C33" s="25" t="s">
        <v>441</v>
      </c>
      <c r="D33" s="20" t="s">
        <v>304</v>
      </c>
      <c r="E33" s="40"/>
      <c r="F33" s="41"/>
    </row>
    <row r="34" spans="1:6" ht="25.5" customHeight="1" x14ac:dyDescent="0.2">
      <c r="B34" s="544" t="s">
        <v>440</v>
      </c>
      <c r="C34" s="25" t="s">
        <v>442</v>
      </c>
      <c r="D34" s="20" t="s">
        <v>305</v>
      </c>
      <c r="E34" s="40"/>
      <c r="F34" s="41"/>
    </row>
    <row r="35" spans="1:6" ht="37.5" customHeight="1" x14ac:dyDescent="0.2">
      <c r="B35" s="544" t="s">
        <v>802</v>
      </c>
      <c r="C35" s="25" t="s">
        <v>785</v>
      </c>
      <c r="D35" s="20" t="s">
        <v>306</v>
      </c>
      <c r="E35" s="40"/>
      <c r="F35" s="41"/>
    </row>
    <row r="36" spans="1:6" ht="25.5" customHeight="1" x14ac:dyDescent="0.2">
      <c r="B36" s="544" t="s">
        <v>803</v>
      </c>
      <c r="C36" s="25" t="s">
        <v>443</v>
      </c>
      <c r="D36" s="20" t="s">
        <v>307</v>
      </c>
      <c r="E36" s="40"/>
      <c r="F36" s="41"/>
    </row>
    <row r="37" spans="1:6" ht="25.5" customHeight="1" x14ac:dyDescent="0.2">
      <c r="B37" s="544" t="s">
        <v>444</v>
      </c>
      <c r="C37" s="25" t="s">
        <v>445</v>
      </c>
      <c r="D37" s="20" t="s">
        <v>308</v>
      </c>
      <c r="E37" s="40"/>
      <c r="F37" s="41"/>
    </row>
    <row r="38" spans="1:6" ht="25.5" customHeight="1" x14ac:dyDescent="0.2">
      <c r="B38" s="544" t="s">
        <v>446</v>
      </c>
      <c r="C38" s="25" t="s">
        <v>447</v>
      </c>
      <c r="D38" s="20" t="s">
        <v>309</v>
      </c>
      <c r="E38" s="40"/>
      <c r="F38" s="41"/>
    </row>
    <row r="39" spans="1:6" ht="20.100000000000001" customHeight="1" x14ac:dyDescent="0.2">
      <c r="A39" s="47"/>
      <c r="B39" s="543">
        <v>288</v>
      </c>
      <c r="C39" s="19" t="s">
        <v>448</v>
      </c>
      <c r="D39" s="20" t="s">
        <v>310</v>
      </c>
      <c r="E39" s="40"/>
      <c r="F39" s="41"/>
    </row>
    <row r="40" spans="1:6" ht="20.100000000000001" customHeight="1" x14ac:dyDescent="0.2">
      <c r="A40" s="47"/>
      <c r="B40" s="791"/>
      <c r="C40" s="21" t="s">
        <v>449</v>
      </c>
      <c r="D40" s="789" t="s">
        <v>311</v>
      </c>
      <c r="E40" s="785">
        <f>SUM(E42+E48+E49+E56+E61+E71+E72)</f>
        <v>108712</v>
      </c>
      <c r="F40" s="787">
        <f>SUM(F42+F48+F49+F56+F61+F71+F72)</f>
        <v>99996</v>
      </c>
    </row>
    <row r="41" spans="1:6" ht="19.5" customHeight="1" x14ac:dyDescent="0.2">
      <c r="A41" s="47"/>
      <c r="B41" s="791"/>
      <c r="C41" s="22" t="s">
        <v>450</v>
      </c>
      <c r="D41" s="789"/>
      <c r="E41" s="786"/>
      <c r="F41" s="788"/>
    </row>
    <row r="42" spans="1:6" ht="25.5" customHeight="1" x14ac:dyDescent="0.2">
      <c r="B42" s="544" t="s">
        <v>451</v>
      </c>
      <c r="C42" s="25" t="s">
        <v>452</v>
      </c>
      <c r="D42" s="20" t="s">
        <v>312</v>
      </c>
      <c r="E42" s="40"/>
      <c r="F42" s="41"/>
    </row>
    <row r="43" spans="1:6" ht="20.100000000000001" customHeight="1" x14ac:dyDescent="0.2">
      <c r="B43" s="544">
        <v>10</v>
      </c>
      <c r="C43" s="25" t="s">
        <v>453</v>
      </c>
      <c r="D43" s="20" t="s">
        <v>313</v>
      </c>
      <c r="E43" s="40"/>
      <c r="F43" s="41"/>
    </row>
    <row r="44" spans="1:6" ht="20.100000000000001" customHeight="1" x14ac:dyDescent="0.2">
      <c r="B44" s="544" t="s">
        <v>454</v>
      </c>
      <c r="C44" s="25" t="s">
        <v>455</v>
      </c>
      <c r="D44" s="20" t="s">
        <v>314</v>
      </c>
      <c r="E44" s="40"/>
      <c r="F44" s="41"/>
    </row>
    <row r="45" spans="1:6" ht="20.100000000000001" customHeight="1" x14ac:dyDescent="0.2">
      <c r="B45" s="544">
        <v>13</v>
      </c>
      <c r="C45" s="25" t="s">
        <v>456</v>
      </c>
      <c r="D45" s="20" t="s">
        <v>315</v>
      </c>
      <c r="E45" s="40"/>
      <c r="F45" s="41"/>
    </row>
    <row r="46" spans="1:6" ht="20.100000000000001" customHeight="1" x14ac:dyDescent="0.2">
      <c r="B46" s="544" t="s">
        <v>457</v>
      </c>
      <c r="C46" s="25" t="s">
        <v>458</v>
      </c>
      <c r="D46" s="20" t="s">
        <v>316</v>
      </c>
      <c r="E46" s="40"/>
      <c r="F46" s="41"/>
    </row>
    <row r="47" spans="1:6" ht="20.100000000000001" customHeight="1" x14ac:dyDescent="0.2">
      <c r="B47" s="544" t="s">
        <v>459</v>
      </c>
      <c r="C47" s="25" t="s">
        <v>460</v>
      </c>
      <c r="D47" s="20" t="s">
        <v>317</v>
      </c>
      <c r="E47" s="40"/>
      <c r="F47" s="41"/>
    </row>
    <row r="48" spans="1:6" ht="25.5" customHeight="1" x14ac:dyDescent="0.2">
      <c r="A48" s="47"/>
      <c r="B48" s="543">
        <v>14</v>
      </c>
      <c r="C48" s="25" t="s">
        <v>461</v>
      </c>
      <c r="D48" s="20" t="s">
        <v>318</v>
      </c>
      <c r="E48" s="40">
        <v>4040</v>
      </c>
      <c r="F48" s="41">
        <v>4040</v>
      </c>
    </row>
    <row r="49" spans="1:6" ht="20.100000000000001" customHeight="1" x14ac:dyDescent="0.2">
      <c r="A49" s="47"/>
      <c r="B49" s="791">
        <v>20</v>
      </c>
      <c r="C49" s="23" t="s">
        <v>462</v>
      </c>
      <c r="D49" s="789" t="s">
        <v>319</v>
      </c>
      <c r="E49" s="785">
        <f>SUM(E51+E52+E53+E54+E55)</f>
        <v>83914</v>
      </c>
      <c r="F49" s="787">
        <f>SUM(F51+F52+F53+F54+F55)</f>
        <v>82150</v>
      </c>
    </row>
    <row r="50" spans="1:6" ht="20.100000000000001" customHeight="1" x14ac:dyDescent="0.2">
      <c r="A50" s="47"/>
      <c r="B50" s="791"/>
      <c r="C50" s="24" t="s">
        <v>463</v>
      </c>
      <c r="D50" s="789"/>
      <c r="E50" s="786"/>
      <c r="F50" s="788"/>
    </row>
    <row r="51" spans="1:6" ht="20.100000000000001" customHeight="1" x14ac:dyDescent="0.2">
      <c r="A51" s="47"/>
      <c r="B51" s="543">
        <v>204</v>
      </c>
      <c r="C51" s="25" t="s">
        <v>464</v>
      </c>
      <c r="D51" s="20" t="s">
        <v>320</v>
      </c>
      <c r="E51" s="40">
        <v>83914</v>
      </c>
      <c r="F51" s="41">
        <v>82150</v>
      </c>
    </row>
    <row r="52" spans="1:6" ht="20.100000000000001" customHeight="1" x14ac:dyDescent="0.2">
      <c r="A52" s="47"/>
      <c r="B52" s="543">
        <v>205</v>
      </c>
      <c r="C52" s="25" t="s">
        <v>465</v>
      </c>
      <c r="D52" s="20" t="s">
        <v>321</v>
      </c>
      <c r="E52" s="40"/>
      <c r="F52" s="41"/>
    </row>
    <row r="53" spans="1:6" ht="25.5" customHeight="1" x14ac:dyDescent="0.2">
      <c r="A53" s="47"/>
      <c r="B53" s="543" t="s">
        <v>466</v>
      </c>
      <c r="C53" s="25" t="s">
        <v>467</v>
      </c>
      <c r="D53" s="20" t="s">
        <v>322</v>
      </c>
      <c r="E53" s="40"/>
      <c r="F53" s="41"/>
    </row>
    <row r="54" spans="1:6" ht="25.5" customHeight="1" x14ac:dyDescent="0.2">
      <c r="A54" s="47"/>
      <c r="B54" s="543" t="s">
        <v>468</v>
      </c>
      <c r="C54" s="25" t="s">
        <v>469</v>
      </c>
      <c r="D54" s="20" t="s">
        <v>323</v>
      </c>
      <c r="E54" s="40"/>
      <c r="F54" s="41"/>
    </row>
    <row r="55" spans="1:6" ht="20.100000000000001" customHeight="1" x14ac:dyDescent="0.2">
      <c r="A55" s="47"/>
      <c r="B55" s="543">
        <v>206</v>
      </c>
      <c r="C55" s="25" t="s">
        <v>470</v>
      </c>
      <c r="D55" s="20" t="s">
        <v>324</v>
      </c>
      <c r="E55" s="40"/>
      <c r="F55" s="41"/>
    </row>
    <row r="56" spans="1:6" ht="20.100000000000001" customHeight="1" x14ac:dyDescent="0.2">
      <c r="A56" s="47"/>
      <c r="B56" s="791" t="s">
        <v>471</v>
      </c>
      <c r="C56" s="23" t="s">
        <v>472</v>
      </c>
      <c r="D56" s="789" t="s">
        <v>325</v>
      </c>
      <c r="E56" s="785">
        <f>SUM(E58+E59+E60)</f>
        <v>3832</v>
      </c>
      <c r="F56" s="787">
        <f>SUM(F58+F59+F60)</f>
        <v>3623</v>
      </c>
    </row>
    <row r="57" spans="1:6" ht="20.100000000000001" customHeight="1" x14ac:dyDescent="0.2">
      <c r="A57" s="47"/>
      <c r="B57" s="791"/>
      <c r="C57" s="24" t="s">
        <v>473</v>
      </c>
      <c r="D57" s="789"/>
      <c r="E57" s="786"/>
      <c r="F57" s="788"/>
    </row>
    <row r="58" spans="1:6" ht="23.25" customHeight="1" x14ac:dyDescent="0.2">
      <c r="B58" s="544" t="s">
        <v>474</v>
      </c>
      <c r="C58" s="25" t="s">
        <v>475</v>
      </c>
      <c r="D58" s="20" t="s">
        <v>326</v>
      </c>
      <c r="E58" s="40">
        <v>3577</v>
      </c>
      <c r="F58" s="41">
        <v>3580</v>
      </c>
    </row>
    <row r="59" spans="1:6" ht="20.100000000000001" customHeight="1" x14ac:dyDescent="0.2">
      <c r="B59" s="544">
        <v>223</v>
      </c>
      <c r="C59" s="25" t="s">
        <v>476</v>
      </c>
      <c r="D59" s="20" t="s">
        <v>327</v>
      </c>
      <c r="E59" s="40">
        <v>255</v>
      </c>
      <c r="F59" s="41">
        <v>43</v>
      </c>
    </row>
    <row r="60" spans="1:6" ht="25.5" customHeight="1" x14ac:dyDescent="0.2">
      <c r="A60" s="47"/>
      <c r="B60" s="543">
        <v>224</v>
      </c>
      <c r="C60" s="25" t="s">
        <v>477</v>
      </c>
      <c r="D60" s="20" t="s">
        <v>328</v>
      </c>
      <c r="E60" s="40"/>
      <c r="F60" s="41"/>
    </row>
    <row r="61" spans="1:6" ht="20.100000000000001" customHeight="1" x14ac:dyDescent="0.2">
      <c r="A61" s="47"/>
      <c r="B61" s="791">
        <v>23</v>
      </c>
      <c r="C61" s="23" t="s">
        <v>478</v>
      </c>
      <c r="D61" s="789" t="s">
        <v>329</v>
      </c>
      <c r="E61" s="785">
        <f>SUM(E63+E64+E65+E66+E67+E68+E69+E70)</f>
        <v>7000</v>
      </c>
      <c r="F61" s="787">
        <f>SUM(F63+F64+F65+F66+F67+F68+F69+F70)</f>
        <v>7000</v>
      </c>
    </row>
    <row r="62" spans="1:6" ht="20.100000000000001" customHeight="1" x14ac:dyDescent="0.2">
      <c r="A62" s="47"/>
      <c r="B62" s="791"/>
      <c r="C62" s="24" t="s">
        <v>479</v>
      </c>
      <c r="D62" s="789"/>
      <c r="E62" s="786"/>
      <c r="F62" s="788"/>
    </row>
    <row r="63" spans="1:6" ht="25.5" customHeight="1" x14ac:dyDescent="0.2">
      <c r="B63" s="544">
        <v>230</v>
      </c>
      <c r="C63" s="25" t="s">
        <v>480</v>
      </c>
      <c r="D63" s="20" t="s">
        <v>330</v>
      </c>
      <c r="E63" s="40"/>
      <c r="F63" s="41"/>
    </row>
    <row r="64" spans="1:6" ht="25.5" customHeight="1" x14ac:dyDescent="0.2">
      <c r="B64" s="544">
        <v>231</v>
      </c>
      <c r="C64" s="25" t="s">
        <v>810</v>
      </c>
      <c r="D64" s="20" t="s">
        <v>331</v>
      </c>
      <c r="E64" s="40"/>
      <c r="F64" s="41"/>
    </row>
    <row r="65" spans="1:6" ht="20.100000000000001" customHeight="1" x14ac:dyDescent="0.2">
      <c r="B65" s="544" t="s">
        <v>481</v>
      </c>
      <c r="C65" s="25" t="s">
        <v>482</v>
      </c>
      <c r="D65" s="20" t="s">
        <v>332</v>
      </c>
      <c r="E65" s="40">
        <v>7000</v>
      </c>
      <c r="F65" s="41">
        <v>7000</v>
      </c>
    </row>
    <row r="66" spans="1:6" ht="25.5" customHeight="1" x14ac:dyDescent="0.2">
      <c r="B66" s="544" t="s">
        <v>483</v>
      </c>
      <c r="C66" s="25" t="s">
        <v>484</v>
      </c>
      <c r="D66" s="20" t="s">
        <v>333</v>
      </c>
      <c r="E66" s="40"/>
      <c r="F66" s="41"/>
    </row>
    <row r="67" spans="1:6" ht="25.5" customHeight="1" x14ac:dyDescent="0.2">
      <c r="B67" s="544">
        <v>235</v>
      </c>
      <c r="C67" s="25" t="s">
        <v>485</v>
      </c>
      <c r="D67" s="20" t="s">
        <v>334</v>
      </c>
      <c r="E67" s="40"/>
      <c r="F67" s="41"/>
    </row>
    <row r="68" spans="1:6" ht="25.5" customHeight="1" x14ac:dyDescent="0.2">
      <c r="B68" s="544" t="s">
        <v>486</v>
      </c>
      <c r="C68" s="25" t="s">
        <v>786</v>
      </c>
      <c r="D68" s="20" t="s">
        <v>335</v>
      </c>
      <c r="E68" s="40"/>
      <c r="F68" s="41"/>
    </row>
    <row r="69" spans="1:6" ht="25.5" customHeight="1" x14ac:dyDescent="0.2">
      <c r="B69" s="544">
        <v>237</v>
      </c>
      <c r="C69" s="25" t="s">
        <v>487</v>
      </c>
      <c r="D69" s="20" t="s">
        <v>336</v>
      </c>
      <c r="E69" s="40"/>
      <c r="F69" s="41"/>
    </row>
    <row r="70" spans="1:6" ht="20.100000000000001" customHeight="1" x14ac:dyDescent="0.2">
      <c r="B70" s="544" t="s">
        <v>488</v>
      </c>
      <c r="C70" s="25" t="s">
        <v>489</v>
      </c>
      <c r="D70" s="20" t="s">
        <v>337</v>
      </c>
      <c r="E70" s="40"/>
      <c r="F70" s="41"/>
    </row>
    <row r="71" spans="1:6" ht="20.100000000000001" customHeight="1" x14ac:dyDescent="0.2">
      <c r="B71" s="544">
        <v>24</v>
      </c>
      <c r="C71" s="25" t="s">
        <v>490</v>
      </c>
      <c r="D71" s="20" t="s">
        <v>338</v>
      </c>
      <c r="E71" s="40">
        <v>9926</v>
      </c>
      <c r="F71" s="41">
        <v>3183</v>
      </c>
    </row>
    <row r="72" spans="1:6" ht="25.5" customHeight="1" x14ac:dyDescent="0.2">
      <c r="B72" s="544" t="s">
        <v>491</v>
      </c>
      <c r="C72" s="25" t="s">
        <v>492</v>
      </c>
      <c r="D72" s="20" t="s">
        <v>339</v>
      </c>
      <c r="E72" s="40"/>
      <c r="F72" s="41"/>
    </row>
    <row r="73" spans="1:6" ht="25.5" customHeight="1" x14ac:dyDescent="0.2">
      <c r="B73" s="544"/>
      <c r="C73" s="19" t="s">
        <v>575</v>
      </c>
      <c r="D73" s="20" t="s">
        <v>340</v>
      </c>
      <c r="E73" s="40">
        <f>SUM(E7+E8+E39+E40)</f>
        <v>137368</v>
      </c>
      <c r="F73" s="41">
        <f>SUM(F7+F8+F39+F40)</f>
        <v>127350</v>
      </c>
    </row>
    <row r="74" spans="1:6" ht="20.100000000000001" customHeight="1" x14ac:dyDescent="0.2">
      <c r="B74" s="544">
        <v>88</v>
      </c>
      <c r="C74" s="19" t="s">
        <v>493</v>
      </c>
      <c r="D74" s="20" t="s">
        <v>341</v>
      </c>
      <c r="E74" s="40"/>
      <c r="F74" s="41"/>
    </row>
    <row r="75" spans="1:6" ht="20.100000000000001" customHeight="1" x14ac:dyDescent="0.2">
      <c r="A75" s="47"/>
      <c r="B75" s="545"/>
      <c r="C75" s="19" t="s">
        <v>37</v>
      </c>
      <c r="D75" s="26"/>
      <c r="E75" s="40"/>
      <c r="F75" s="41"/>
    </row>
    <row r="76" spans="1:6" ht="20.100000000000001" customHeight="1" x14ac:dyDescent="0.2">
      <c r="A76" s="47"/>
      <c r="B76" s="791"/>
      <c r="C76" s="21" t="s">
        <v>494</v>
      </c>
      <c r="D76" s="789" t="s">
        <v>137</v>
      </c>
      <c r="E76" s="785">
        <f>SUM(E78+E79+E80+E81+E82+E83+E84+E87+E88)</f>
        <v>61070</v>
      </c>
      <c r="F76" s="787">
        <f>SUM(F78+F79+F80+F81+F82+F83+F84+F87+F88)</f>
        <v>51522</v>
      </c>
    </row>
    <row r="77" spans="1:6" ht="20.100000000000001" customHeight="1" x14ac:dyDescent="0.2">
      <c r="A77" s="47"/>
      <c r="B77" s="791"/>
      <c r="C77" s="22" t="s">
        <v>495</v>
      </c>
      <c r="D77" s="789"/>
      <c r="E77" s="786"/>
      <c r="F77" s="788"/>
    </row>
    <row r="78" spans="1:6" ht="20.100000000000001" customHeight="1" x14ac:dyDescent="0.2">
      <c r="A78" s="47"/>
      <c r="B78" s="543" t="s">
        <v>496</v>
      </c>
      <c r="C78" s="25" t="s">
        <v>497</v>
      </c>
      <c r="D78" s="20" t="s">
        <v>138</v>
      </c>
      <c r="E78" s="40">
        <v>8276</v>
      </c>
      <c r="F78" s="41">
        <v>8276</v>
      </c>
    </row>
    <row r="79" spans="1:6" ht="20.100000000000001" customHeight="1" x14ac:dyDescent="0.2">
      <c r="B79" s="544">
        <v>31</v>
      </c>
      <c r="C79" s="25" t="s">
        <v>498</v>
      </c>
      <c r="D79" s="20" t="s">
        <v>139</v>
      </c>
      <c r="E79" s="40"/>
      <c r="F79" s="41"/>
    </row>
    <row r="80" spans="1:6" ht="20.100000000000001" customHeight="1" x14ac:dyDescent="0.2">
      <c r="B80" s="544">
        <v>306</v>
      </c>
      <c r="C80" s="25" t="s">
        <v>499</v>
      </c>
      <c r="D80" s="20" t="s">
        <v>140</v>
      </c>
      <c r="E80" s="40"/>
      <c r="F80" s="41"/>
    </row>
    <row r="81" spans="1:6" ht="20.100000000000001" customHeight="1" x14ac:dyDescent="0.2">
      <c r="B81" s="544">
        <v>32</v>
      </c>
      <c r="C81" s="25" t="s">
        <v>500</v>
      </c>
      <c r="D81" s="20" t="s">
        <v>141</v>
      </c>
      <c r="E81" s="40">
        <v>8</v>
      </c>
      <c r="F81" s="41">
        <v>8</v>
      </c>
    </row>
    <row r="82" spans="1:6" ht="60.75" customHeight="1" x14ac:dyDescent="0.2">
      <c r="B82" s="544" t="s">
        <v>501</v>
      </c>
      <c r="C82" s="25" t="s">
        <v>804</v>
      </c>
      <c r="D82" s="20" t="s">
        <v>142</v>
      </c>
      <c r="E82" s="40"/>
      <c r="F82" s="41"/>
    </row>
    <row r="83" spans="1:6" ht="49.5" customHeight="1" x14ac:dyDescent="0.2">
      <c r="B83" s="544" t="s">
        <v>502</v>
      </c>
      <c r="C83" s="25" t="s">
        <v>805</v>
      </c>
      <c r="D83" s="20" t="s">
        <v>143</v>
      </c>
      <c r="E83" s="40"/>
      <c r="F83" s="41"/>
    </row>
    <row r="84" spans="1:6" ht="20.100000000000001" customHeight="1" x14ac:dyDescent="0.2">
      <c r="B84" s="544">
        <v>34</v>
      </c>
      <c r="C84" s="25" t="s">
        <v>503</v>
      </c>
      <c r="D84" s="20" t="s">
        <v>144</v>
      </c>
      <c r="E84" s="40">
        <f>SUM(E85+E86)</f>
        <v>52786</v>
      </c>
      <c r="F84" s="41">
        <f>SUM(F85+F86)</f>
        <v>43238</v>
      </c>
    </row>
    <row r="85" spans="1:6" ht="20.100000000000001" customHeight="1" x14ac:dyDescent="0.2">
      <c r="B85" s="544">
        <v>340</v>
      </c>
      <c r="C85" s="25" t="s">
        <v>154</v>
      </c>
      <c r="D85" s="20" t="s">
        <v>145</v>
      </c>
      <c r="E85" s="40">
        <v>52786</v>
      </c>
      <c r="F85" s="41">
        <v>43238</v>
      </c>
    </row>
    <row r="86" spans="1:6" ht="20.100000000000001" customHeight="1" x14ac:dyDescent="0.2">
      <c r="B86" s="544">
        <v>341</v>
      </c>
      <c r="C86" s="25" t="s">
        <v>504</v>
      </c>
      <c r="D86" s="20" t="s">
        <v>146</v>
      </c>
      <c r="E86" s="40"/>
      <c r="F86" s="41"/>
    </row>
    <row r="87" spans="1:6" ht="20.100000000000001" customHeight="1" x14ac:dyDescent="0.2">
      <c r="B87" s="544"/>
      <c r="C87" s="25" t="s">
        <v>505</v>
      </c>
      <c r="D87" s="20" t="s">
        <v>147</v>
      </c>
      <c r="E87" s="40"/>
      <c r="F87" s="41"/>
    </row>
    <row r="88" spans="1:6" ht="20.100000000000001" customHeight="1" x14ac:dyDescent="0.2">
      <c r="B88" s="544">
        <v>35</v>
      </c>
      <c r="C88" s="25" t="s">
        <v>506</v>
      </c>
      <c r="D88" s="20" t="s">
        <v>148</v>
      </c>
      <c r="E88" s="40"/>
      <c r="F88" s="41"/>
    </row>
    <row r="89" spans="1:6" ht="20.100000000000001" customHeight="1" x14ac:dyDescent="0.2">
      <c r="B89" s="544">
        <v>350</v>
      </c>
      <c r="C89" s="25" t="s">
        <v>507</v>
      </c>
      <c r="D89" s="20" t="s">
        <v>149</v>
      </c>
      <c r="E89" s="40"/>
      <c r="F89" s="41"/>
    </row>
    <row r="90" spans="1:6" ht="20.100000000000001" customHeight="1" x14ac:dyDescent="0.2">
      <c r="A90" s="47"/>
      <c r="B90" s="543">
        <v>351</v>
      </c>
      <c r="C90" s="25" t="s">
        <v>160</v>
      </c>
      <c r="D90" s="20" t="s">
        <v>150</v>
      </c>
      <c r="E90" s="40"/>
      <c r="F90" s="41"/>
    </row>
    <row r="91" spans="1:6" ht="22.5" customHeight="1" x14ac:dyDescent="0.2">
      <c r="A91" s="47"/>
      <c r="B91" s="791"/>
      <c r="C91" s="21" t="s">
        <v>508</v>
      </c>
      <c r="D91" s="789" t="s">
        <v>151</v>
      </c>
      <c r="E91" s="785"/>
      <c r="F91" s="787"/>
    </row>
    <row r="92" spans="1:6" ht="20.100000000000001" customHeight="1" x14ac:dyDescent="0.2">
      <c r="A92" s="47"/>
      <c r="B92" s="791"/>
      <c r="C92" s="22" t="s">
        <v>509</v>
      </c>
      <c r="D92" s="789"/>
      <c r="E92" s="786"/>
      <c r="F92" s="788"/>
    </row>
    <row r="93" spans="1:6" ht="20.100000000000001" customHeight="1" x14ac:dyDescent="0.2">
      <c r="A93" s="47"/>
      <c r="B93" s="791">
        <v>40</v>
      </c>
      <c r="C93" s="23" t="s">
        <v>510</v>
      </c>
      <c r="D93" s="789" t="s">
        <v>152</v>
      </c>
      <c r="E93" s="785"/>
      <c r="F93" s="787"/>
    </row>
    <row r="94" spans="1:6" ht="20.100000000000001" customHeight="1" x14ac:dyDescent="0.2">
      <c r="A94" s="47"/>
      <c r="B94" s="791"/>
      <c r="C94" s="24" t="s">
        <v>511</v>
      </c>
      <c r="D94" s="789"/>
      <c r="E94" s="786"/>
      <c r="F94" s="788"/>
    </row>
    <row r="95" spans="1:6" ht="25.5" customHeight="1" x14ac:dyDescent="0.2">
      <c r="A95" s="47"/>
      <c r="B95" s="543">
        <v>404</v>
      </c>
      <c r="C95" s="25" t="s">
        <v>512</v>
      </c>
      <c r="D95" s="20" t="s">
        <v>153</v>
      </c>
      <c r="E95" s="40"/>
      <c r="F95" s="41"/>
    </row>
    <row r="96" spans="1:6" ht="20.100000000000001" customHeight="1" x14ac:dyDescent="0.2">
      <c r="A96" s="47"/>
      <c r="B96" s="543">
        <v>400</v>
      </c>
      <c r="C96" s="25" t="s">
        <v>513</v>
      </c>
      <c r="D96" s="20" t="s">
        <v>155</v>
      </c>
      <c r="E96" s="40"/>
      <c r="F96" s="41"/>
    </row>
    <row r="97" spans="1:6" ht="20.100000000000001" customHeight="1" x14ac:dyDescent="0.2">
      <c r="A97" s="47"/>
      <c r="B97" s="543" t="s">
        <v>806</v>
      </c>
      <c r="C97" s="25" t="s">
        <v>514</v>
      </c>
      <c r="D97" s="20" t="s">
        <v>156</v>
      </c>
      <c r="E97" s="40"/>
      <c r="F97" s="41"/>
    </row>
    <row r="98" spans="1:6" ht="20.100000000000001" customHeight="1" x14ac:dyDescent="0.2">
      <c r="A98" s="47"/>
      <c r="B98" s="791">
        <v>41</v>
      </c>
      <c r="C98" s="23" t="s">
        <v>515</v>
      </c>
      <c r="D98" s="789" t="s">
        <v>157</v>
      </c>
      <c r="E98" s="785"/>
      <c r="F98" s="787"/>
    </row>
    <row r="99" spans="1:6" ht="12.75" customHeight="1" x14ac:dyDescent="0.2">
      <c r="A99" s="47"/>
      <c r="B99" s="791"/>
      <c r="C99" s="24" t="s">
        <v>516</v>
      </c>
      <c r="D99" s="789"/>
      <c r="E99" s="786"/>
      <c r="F99" s="788"/>
    </row>
    <row r="100" spans="1:6" ht="20.100000000000001" customHeight="1" x14ac:dyDescent="0.2">
      <c r="B100" s="544">
        <v>410</v>
      </c>
      <c r="C100" s="25" t="s">
        <v>517</v>
      </c>
      <c r="D100" s="20" t="s">
        <v>158</v>
      </c>
      <c r="E100" s="40"/>
      <c r="F100" s="41"/>
    </row>
    <row r="101" spans="1:6" ht="36.75" customHeight="1" x14ac:dyDescent="0.2">
      <c r="B101" s="544" t="s">
        <v>518</v>
      </c>
      <c r="C101" s="25" t="s">
        <v>519</v>
      </c>
      <c r="D101" s="20" t="s">
        <v>159</v>
      </c>
      <c r="E101" s="40"/>
      <c r="F101" s="41"/>
    </row>
    <row r="102" spans="1:6" ht="39" customHeight="1" x14ac:dyDescent="0.2">
      <c r="B102" s="544" t="s">
        <v>518</v>
      </c>
      <c r="C102" s="25" t="s">
        <v>520</v>
      </c>
      <c r="D102" s="20" t="s">
        <v>161</v>
      </c>
      <c r="E102" s="40"/>
      <c r="F102" s="41"/>
    </row>
    <row r="103" spans="1:6" ht="25.5" customHeight="1" x14ac:dyDescent="0.2">
      <c r="B103" s="544" t="s">
        <v>521</v>
      </c>
      <c r="C103" s="25" t="s">
        <v>522</v>
      </c>
      <c r="D103" s="20" t="s">
        <v>162</v>
      </c>
      <c r="E103" s="40"/>
      <c r="F103" s="41"/>
    </row>
    <row r="104" spans="1:6" ht="25.5" customHeight="1" x14ac:dyDescent="0.2">
      <c r="B104" s="544" t="s">
        <v>523</v>
      </c>
      <c r="C104" s="25" t="s">
        <v>787</v>
      </c>
      <c r="D104" s="20" t="s">
        <v>163</v>
      </c>
      <c r="E104" s="40"/>
      <c r="F104" s="41"/>
    </row>
    <row r="105" spans="1:6" ht="20.100000000000001" customHeight="1" x14ac:dyDescent="0.2">
      <c r="B105" s="544">
        <v>413</v>
      </c>
      <c r="C105" s="25" t="s">
        <v>524</v>
      </c>
      <c r="D105" s="20" t="s">
        <v>164</v>
      </c>
      <c r="E105" s="40"/>
      <c r="F105" s="41"/>
    </row>
    <row r="106" spans="1:6" ht="20.100000000000001" customHeight="1" x14ac:dyDescent="0.2">
      <c r="B106" s="544">
        <v>419</v>
      </c>
      <c r="C106" s="25" t="s">
        <v>525</v>
      </c>
      <c r="D106" s="20" t="s">
        <v>165</v>
      </c>
      <c r="E106" s="40"/>
      <c r="F106" s="41"/>
    </row>
    <row r="107" spans="1:6" ht="24" customHeight="1" x14ac:dyDescent="0.2">
      <c r="B107" s="544" t="s">
        <v>526</v>
      </c>
      <c r="C107" s="25" t="s">
        <v>527</v>
      </c>
      <c r="D107" s="20" t="s">
        <v>166</v>
      </c>
      <c r="E107" s="40"/>
      <c r="F107" s="41"/>
    </row>
    <row r="108" spans="1:6" ht="20.100000000000001" customHeight="1" x14ac:dyDescent="0.2">
      <c r="B108" s="544">
        <v>498</v>
      </c>
      <c r="C108" s="19" t="s">
        <v>528</v>
      </c>
      <c r="D108" s="20" t="s">
        <v>167</v>
      </c>
      <c r="E108" s="40"/>
      <c r="F108" s="41"/>
    </row>
    <row r="109" spans="1:6" ht="24" customHeight="1" x14ac:dyDescent="0.2">
      <c r="A109" s="47"/>
      <c r="B109" s="543" t="s">
        <v>529</v>
      </c>
      <c r="C109" s="19" t="s">
        <v>530</v>
      </c>
      <c r="D109" s="20" t="s">
        <v>168</v>
      </c>
      <c r="E109" s="40"/>
      <c r="F109" s="41"/>
    </row>
    <row r="110" spans="1:6" ht="23.25" customHeight="1" x14ac:dyDescent="0.2">
      <c r="A110" s="47"/>
      <c r="B110" s="791"/>
      <c r="C110" s="21" t="s">
        <v>531</v>
      </c>
      <c r="D110" s="789" t="s">
        <v>169</v>
      </c>
      <c r="E110" s="785">
        <f>SUM(E112+E113+E122+E123+E131+E136+E137)</f>
        <v>76298</v>
      </c>
      <c r="F110" s="787">
        <f>SUM(F112+F113+F122+F123+F131+F136+F137)</f>
        <v>75828</v>
      </c>
    </row>
    <row r="111" spans="1:6" ht="14.25" customHeight="1" x14ac:dyDescent="0.2">
      <c r="A111" s="47"/>
      <c r="B111" s="791"/>
      <c r="C111" s="22" t="s">
        <v>532</v>
      </c>
      <c r="D111" s="789"/>
      <c r="E111" s="786"/>
      <c r="F111" s="788"/>
    </row>
    <row r="112" spans="1:6" ht="20.100000000000001" customHeight="1" x14ac:dyDescent="0.2">
      <c r="A112" s="47"/>
      <c r="B112" s="543">
        <v>467</v>
      </c>
      <c r="C112" s="25" t="s">
        <v>533</v>
      </c>
      <c r="D112" s="20" t="s">
        <v>170</v>
      </c>
      <c r="E112" s="40"/>
      <c r="F112" s="41"/>
    </row>
    <row r="113" spans="1:6" ht="20.100000000000001" customHeight="1" x14ac:dyDescent="0.2">
      <c r="A113" s="47"/>
      <c r="B113" s="791" t="s">
        <v>534</v>
      </c>
      <c r="C113" s="23" t="s">
        <v>535</v>
      </c>
      <c r="D113" s="789" t="s">
        <v>171</v>
      </c>
      <c r="E113" s="785"/>
      <c r="F113" s="787"/>
    </row>
    <row r="114" spans="1:6" ht="15.75" customHeight="1" x14ac:dyDescent="0.2">
      <c r="A114" s="47"/>
      <c r="B114" s="791"/>
      <c r="C114" s="24" t="s">
        <v>536</v>
      </c>
      <c r="D114" s="789"/>
      <c r="E114" s="786"/>
      <c r="F114" s="788"/>
    </row>
    <row r="115" spans="1:6" ht="25.5" customHeight="1" x14ac:dyDescent="0.2">
      <c r="A115" s="47"/>
      <c r="B115" s="543" t="s">
        <v>537</v>
      </c>
      <c r="C115" s="25" t="s">
        <v>538</v>
      </c>
      <c r="D115" s="20" t="s">
        <v>172</v>
      </c>
      <c r="E115" s="40"/>
      <c r="F115" s="41"/>
    </row>
    <row r="116" spans="1:6" ht="25.5" customHeight="1" x14ac:dyDescent="0.2">
      <c r="B116" s="544" t="s">
        <v>537</v>
      </c>
      <c r="C116" s="25" t="s">
        <v>539</v>
      </c>
      <c r="D116" s="20" t="s">
        <v>173</v>
      </c>
      <c r="E116" s="40"/>
      <c r="F116" s="41"/>
    </row>
    <row r="117" spans="1:6" ht="25.5" customHeight="1" x14ac:dyDescent="0.2">
      <c r="B117" s="544" t="s">
        <v>540</v>
      </c>
      <c r="C117" s="25" t="s">
        <v>541</v>
      </c>
      <c r="D117" s="20" t="s">
        <v>174</v>
      </c>
      <c r="E117" s="40"/>
      <c r="F117" s="41"/>
    </row>
    <row r="118" spans="1:6" ht="24.75" customHeight="1" x14ac:dyDescent="0.2">
      <c r="B118" s="544" t="s">
        <v>542</v>
      </c>
      <c r="C118" s="25" t="s">
        <v>543</v>
      </c>
      <c r="D118" s="20" t="s">
        <v>175</v>
      </c>
      <c r="E118" s="40"/>
      <c r="F118" s="41"/>
    </row>
    <row r="119" spans="1:6" ht="24.75" customHeight="1" x14ac:dyDescent="0.2">
      <c r="B119" s="544" t="s">
        <v>544</v>
      </c>
      <c r="C119" s="25" t="s">
        <v>545</v>
      </c>
      <c r="D119" s="20" t="s">
        <v>176</v>
      </c>
      <c r="E119" s="40"/>
      <c r="F119" s="41"/>
    </row>
    <row r="120" spans="1:6" ht="20.100000000000001" customHeight="1" x14ac:dyDescent="0.2">
      <c r="B120" s="544">
        <v>426</v>
      </c>
      <c r="C120" s="25" t="s">
        <v>546</v>
      </c>
      <c r="D120" s="20" t="s">
        <v>177</v>
      </c>
      <c r="E120" s="40"/>
      <c r="F120" s="41"/>
    </row>
    <row r="121" spans="1:6" ht="20.100000000000001" customHeight="1" x14ac:dyDescent="0.2">
      <c r="B121" s="544">
        <v>428</v>
      </c>
      <c r="C121" s="25" t="s">
        <v>547</v>
      </c>
      <c r="D121" s="20" t="s">
        <v>178</v>
      </c>
      <c r="E121" s="40"/>
      <c r="F121" s="41"/>
    </row>
    <row r="122" spans="1:6" ht="20.100000000000001" customHeight="1" x14ac:dyDescent="0.2">
      <c r="B122" s="544">
        <v>430</v>
      </c>
      <c r="C122" s="25" t="s">
        <v>548</v>
      </c>
      <c r="D122" s="20" t="s">
        <v>179</v>
      </c>
      <c r="E122" s="40"/>
      <c r="F122" s="41"/>
    </row>
    <row r="123" spans="1:6" ht="20.100000000000001" customHeight="1" x14ac:dyDescent="0.2">
      <c r="A123" s="47"/>
      <c r="B123" s="791" t="s">
        <v>549</v>
      </c>
      <c r="C123" s="23" t="s">
        <v>550</v>
      </c>
      <c r="D123" s="789" t="s">
        <v>180</v>
      </c>
      <c r="E123" s="785">
        <f>SUM(E125+E126+E127+E128+E129+E130)</f>
        <v>1877</v>
      </c>
      <c r="F123" s="787">
        <f>SUM(F125+F126+F127+F128+F129+F130)</f>
        <v>3926</v>
      </c>
    </row>
    <row r="124" spans="1:6" ht="15.75" customHeight="1" x14ac:dyDescent="0.2">
      <c r="A124" s="47"/>
      <c r="B124" s="791"/>
      <c r="C124" s="24" t="s">
        <v>551</v>
      </c>
      <c r="D124" s="789"/>
      <c r="E124" s="786"/>
      <c r="F124" s="788"/>
    </row>
    <row r="125" spans="1:6" ht="24.75" customHeight="1" x14ac:dyDescent="0.2">
      <c r="B125" s="544" t="s">
        <v>552</v>
      </c>
      <c r="C125" s="25" t="s">
        <v>553</v>
      </c>
      <c r="D125" s="20" t="s">
        <v>181</v>
      </c>
      <c r="E125" s="40"/>
      <c r="F125" s="41"/>
    </row>
    <row r="126" spans="1:6" ht="24.75" customHeight="1" x14ac:dyDescent="0.2">
      <c r="B126" s="544" t="s">
        <v>554</v>
      </c>
      <c r="C126" s="25" t="s">
        <v>555</v>
      </c>
      <c r="D126" s="20" t="s">
        <v>182</v>
      </c>
      <c r="E126" s="40"/>
      <c r="F126" s="41"/>
    </row>
    <row r="127" spans="1:6" ht="20.100000000000001" customHeight="1" x14ac:dyDescent="0.2">
      <c r="B127" s="544">
        <v>435</v>
      </c>
      <c r="C127" s="25" t="s">
        <v>556</v>
      </c>
      <c r="D127" s="20" t="s">
        <v>183</v>
      </c>
      <c r="E127" s="40">
        <v>1877</v>
      </c>
      <c r="F127" s="41">
        <v>3926</v>
      </c>
    </row>
    <row r="128" spans="1:6" ht="20.100000000000001" customHeight="1" x14ac:dyDescent="0.2">
      <c r="B128" s="544">
        <v>436</v>
      </c>
      <c r="C128" s="25" t="s">
        <v>557</v>
      </c>
      <c r="D128" s="20" t="s">
        <v>184</v>
      </c>
      <c r="E128" s="40"/>
      <c r="F128" s="41"/>
    </row>
    <row r="129" spans="1:6" ht="20.100000000000001" customHeight="1" x14ac:dyDescent="0.2">
      <c r="B129" s="544" t="s">
        <v>558</v>
      </c>
      <c r="C129" s="25" t="s">
        <v>559</v>
      </c>
      <c r="D129" s="20" t="s">
        <v>185</v>
      </c>
      <c r="E129" s="40"/>
      <c r="F129" s="41"/>
    </row>
    <row r="130" spans="1:6" ht="20.100000000000001" customHeight="1" x14ac:dyDescent="0.2">
      <c r="B130" s="544" t="s">
        <v>558</v>
      </c>
      <c r="C130" s="25" t="s">
        <v>560</v>
      </c>
      <c r="D130" s="20" t="s">
        <v>186</v>
      </c>
      <c r="E130" s="40"/>
      <c r="F130" s="41"/>
    </row>
    <row r="131" spans="1:6" ht="20.100000000000001" customHeight="1" x14ac:dyDescent="0.2">
      <c r="A131" s="47"/>
      <c r="B131" s="791" t="s">
        <v>561</v>
      </c>
      <c r="C131" s="23" t="s">
        <v>562</v>
      </c>
      <c r="D131" s="789" t="s">
        <v>187</v>
      </c>
      <c r="E131" s="785">
        <f>SUM(E133+E134+E135)</f>
        <v>73285</v>
      </c>
      <c r="F131" s="787">
        <f>SUM(F133+F134+F135)</f>
        <v>70612</v>
      </c>
    </row>
    <row r="132" spans="1:6" ht="15" customHeight="1" x14ac:dyDescent="0.2">
      <c r="A132" s="47"/>
      <c r="B132" s="791"/>
      <c r="C132" s="24" t="s">
        <v>563</v>
      </c>
      <c r="D132" s="789"/>
      <c r="E132" s="786"/>
      <c r="F132" s="788"/>
    </row>
    <row r="133" spans="1:6" ht="20.100000000000001" customHeight="1" x14ac:dyDescent="0.2">
      <c r="B133" s="544" t="s">
        <v>807</v>
      </c>
      <c r="C133" s="25" t="s">
        <v>564</v>
      </c>
      <c r="D133" s="20" t="s">
        <v>188</v>
      </c>
      <c r="E133" s="40">
        <v>72316</v>
      </c>
      <c r="F133" s="41">
        <v>69721</v>
      </c>
    </row>
    <row r="134" spans="1:6" ht="24.75" customHeight="1" x14ac:dyDescent="0.2">
      <c r="B134" s="544" t="s">
        <v>565</v>
      </c>
      <c r="C134" s="25" t="s">
        <v>808</v>
      </c>
      <c r="D134" s="20" t="s">
        <v>189</v>
      </c>
      <c r="E134" s="40">
        <v>969</v>
      </c>
      <c r="F134" s="41">
        <v>891</v>
      </c>
    </row>
    <row r="135" spans="1:6" ht="20.100000000000001" customHeight="1" x14ac:dyDescent="0.2">
      <c r="B135" s="544">
        <v>481</v>
      </c>
      <c r="C135" s="25" t="s">
        <v>566</v>
      </c>
      <c r="D135" s="20" t="s">
        <v>190</v>
      </c>
      <c r="E135" s="40"/>
      <c r="F135" s="41"/>
    </row>
    <row r="136" spans="1:6" ht="36.75" customHeight="1" x14ac:dyDescent="0.2">
      <c r="B136" s="544">
        <v>427</v>
      </c>
      <c r="C136" s="25" t="s">
        <v>567</v>
      </c>
      <c r="D136" s="20" t="s">
        <v>191</v>
      </c>
      <c r="E136" s="40"/>
      <c r="F136" s="41"/>
    </row>
    <row r="137" spans="1:6" ht="33" customHeight="1" x14ac:dyDescent="0.2">
      <c r="A137" s="47"/>
      <c r="B137" s="543" t="s">
        <v>568</v>
      </c>
      <c r="C137" s="25" t="s">
        <v>569</v>
      </c>
      <c r="D137" s="20" t="s">
        <v>192</v>
      </c>
      <c r="E137" s="40">
        <v>1136</v>
      </c>
      <c r="F137" s="41">
        <v>1290</v>
      </c>
    </row>
    <row r="138" spans="1:6" ht="20.100000000000001" customHeight="1" x14ac:dyDescent="0.2">
      <c r="A138" s="47"/>
      <c r="B138" s="791"/>
      <c r="C138" s="21" t="s">
        <v>570</v>
      </c>
      <c r="D138" s="789" t="s">
        <v>193</v>
      </c>
      <c r="E138" s="785"/>
      <c r="F138" s="787"/>
    </row>
    <row r="139" spans="1:6" ht="23.25" customHeight="1" x14ac:dyDescent="0.2">
      <c r="A139" s="47"/>
      <c r="B139" s="791"/>
      <c r="C139" s="22" t="s">
        <v>571</v>
      </c>
      <c r="D139" s="789"/>
      <c r="E139" s="786"/>
      <c r="F139" s="788"/>
    </row>
    <row r="140" spans="1:6" ht="20.100000000000001" customHeight="1" x14ac:dyDescent="0.2">
      <c r="A140" s="47"/>
      <c r="B140" s="791"/>
      <c r="C140" s="21" t="s">
        <v>572</v>
      </c>
      <c r="D140" s="789" t="s">
        <v>194</v>
      </c>
      <c r="E140" s="785">
        <f>SUM(E76+E91+E108+E109+E110)</f>
        <v>137368</v>
      </c>
      <c r="F140" s="787">
        <f>SUM(F76+F91+F108+F109+F110)</f>
        <v>127350</v>
      </c>
    </row>
    <row r="141" spans="1:6" ht="12" customHeight="1" x14ac:dyDescent="0.2">
      <c r="A141" s="47"/>
      <c r="B141" s="791"/>
      <c r="C141" s="22" t="s">
        <v>573</v>
      </c>
      <c r="D141" s="789"/>
      <c r="E141" s="786"/>
      <c r="F141" s="788"/>
    </row>
    <row r="142" spans="1:6" ht="20.100000000000001" customHeight="1" thickBot="1" x14ac:dyDescent="0.25">
      <c r="A142" s="47"/>
      <c r="B142" s="546">
        <v>89</v>
      </c>
      <c r="C142" s="31" t="s">
        <v>574</v>
      </c>
      <c r="D142" s="32" t="s">
        <v>195</v>
      </c>
      <c r="E142" s="42"/>
      <c r="F142" s="43"/>
    </row>
  </sheetData>
  <mergeCells count="73">
    <mergeCell ref="B27:B28"/>
    <mergeCell ref="E10:E11"/>
    <mergeCell ref="F10:F11"/>
    <mergeCell ref="B40:B41"/>
    <mergeCell ref="D40:D41"/>
    <mergeCell ref="B8:B9"/>
    <mergeCell ref="D8:D9"/>
    <mergeCell ref="B10:B11"/>
    <mergeCell ref="D10:D11"/>
    <mergeCell ref="E8:E9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98:B99"/>
    <mergeCell ref="D98:D99"/>
    <mergeCell ref="B110:B111"/>
    <mergeCell ref="D110:D111"/>
    <mergeCell ref="B113:B114"/>
    <mergeCell ref="D113:D114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E131:E132"/>
    <mergeCell ref="F131:F132"/>
    <mergeCell ref="E138:E139"/>
    <mergeCell ref="F138:F139"/>
    <mergeCell ref="E140:E141"/>
    <mergeCell ref="F140:F141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56:E57"/>
    <mergeCell ref="F56:F57"/>
    <mergeCell ref="B49:B50"/>
    <mergeCell ref="D49:D50"/>
    <mergeCell ref="B56:B57"/>
    <mergeCell ref="E49:E50"/>
    <mergeCell ref="F49:F50"/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horizontalDpi="4294967295" verticalDpi="4294967295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0"/>
  <sheetViews>
    <sheetView showGridLines="0" workbookViewId="0">
      <selection activeCell="I36" sqref="I36"/>
    </sheetView>
  </sheetViews>
  <sheetFormatPr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6" width="15.7109375" style="51" customWidth="1"/>
    <col min="7" max="16384" width="9.140625" style="51"/>
  </cols>
  <sheetData>
    <row r="1" spans="1:8" x14ac:dyDescent="0.25">
      <c r="F1" s="63" t="s">
        <v>717</v>
      </c>
      <c r="G1" s="61"/>
      <c r="H1" s="61"/>
    </row>
    <row r="2" spans="1:8" ht="20.25" customHeight="1" x14ac:dyDescent="0.25">
      <c r="B2" s="798" t="s">
        <v>577</v>
      </c>
      <c r="C2" s="798"/>
      <c r="D2" s="798"/>
      <c r="E2" s="798"/>
      <c r="F2" s="798"/>
    </row>
    <row r="3" spans="1:8" ht="12" customHeight="1" x14ac:dyDescent="0.25">
      <c r="B3" s="798" t="s">
        <v>761</v>
      </c>
      <c r="C3" s="798"/>
      <c r="D3" s="798"/>
      <c r="E3" s="798"/>
      <c r="F3" s="798"/>
    </row>
    <row r="4" spans="1:8" ht="16.5" thickBot="1" x14ac:dyDescent="0.3">
      <c r="F4" s="686" t="s">
        <v>198</v>
      </c>
    </row>
    <row r="5" spans="1:8" ht="40.5" customHeight="1" x14ac:dyDescent="0.25">
      <c r="A5" s="57"/>
      <c r="B5" s="536" t="s">
        <v>257</v>
      </c>
      <c r="C5" s="533" t="s">
        <v>258</v>
      </c>
      <c r="D5" s="533" t="s">
        <v>40</v>
      </c>
      <c r="E5" s="534" t="s">
        <v>818</v>
      </c>
      <c r="F5" s="537" t="s">
        <v>819</v>
      </c>
    </row>
    <row r="6" spans="1:8" ht="16.5" customHeight="1" thickBot="1" x14ac:dyDescent="0.3">
      <c r="A6" s="57"/>
      <c r="B6" s="33">
        <v>1</v>
      </c>
      <c r="C6" s="30">
        <v>2</v>
      </c>
      <c r="D6" s="30">
        <v>3</v>
      </c>
      <c r="E6" s="30">
        <v>4</v>
      </c>
      <c r="F6" s="59">
        <v>5</v>
      </c>
    </row>
    <row r="7" spans="1:8" ht="15.75" customHeight="1" x14ac:dyDescent="0.25">
      <c r="A7" s="57"/>
      <c r="B7" s="799"/>
      <c r="C7" s="58" t="s">
        <v>578</v>
      </c>
      <c r="D7" s="801">
        <v>1001</v>
      </c>
      <c r="E7" s="803">
        <f>SUM(E9+E12+E15+E16-E17+E18+E19)</f>
        <v>146500</v>
      </c>
      <c r="F7" s="804">
        <f>SUM(F9+F12+F15+F16-F17+F18+F19)</f>
        <v>123000</v>
      </c>
    </row>
    <row r="8" spans="1:8" ht="15.75" customHeight="1" x14ac:dyDescent="0.25">
      <c r="A8" s="57"/>
      <c r="B8" s="800"/>
      <c r="C8" s="58" t="s">
        <v>579</v>
      </c>
      <c r="D8" s="802"/>
      <c r="E8" s="793"/>
      <c r="F8" s="795"/>
    </row>
    <row r="9" spans="1:8" ht="20.100000000000001" customHeight="1" x14ac:dyDescent="0.25">
      <c r="A9" s="57"/>
      <c r="B9" s="46">
        <v>60</v>
      </c>
      <c r="C9" s="25" t="s">
        <v>580</v>
      </c>
      <c r="D9" s="54">
        <v>1002</v>
      </c>
      <c r="E9" s="699"/>
      <c r="F9" s="700"/>
    </row>
    <row r="10" spans="1:8" ht="20.100000000000001" customHeight="1" x14ac:dyDescent="0.25">
      <c r="A10" s="57"/>
      <c r="B10" s="46" t="s">
        <v>581</v>
      </c>
      <c r="C10" s="25" t="s">
        <v>582</v>
      </c>
      <c r="D10" s="54">
        <v>1003</v>
      </c>
      <c r="E10" s="699"/>
      <c r="F10" s="700"/>
    </row>
    <row r="11" spans="1:8" ht="20.100000000000001" customHeight="1" x14ac:dyDescent="0.25">
      <c r="A11" s="57"/>
      <c r="B11" s="46" t="s">
        <v>583</v>
      </c>
      <c r="C11" s="25" t="s">
        <v>584</v>
      </c>
      <c r="D11" s="54">
        <v>1004</v>
      </c>
      <c r="E11" s="699"/>
      <c r="F11" s="700"/>
    </row>
    <row r="12" spans="1:8" ht="20.100000000000001" customHeight="1" x14ac:dyDescent="0.25">
      <c r="A12" s="57"/>
      <c r="B12" s="46">
        <v>61</v>
      </c>
      <c r="C12" s="25" t="s">
        <v>585</v>
      </c>
      <c r="D12" s="54">
        <v>1005</v>
      </c>
      <c r="E12" s="699">
        <f>SUM(E13+E14)</f>
        <v>110000</v>
      </c>
      <c r="F12" s="700">
        <f>SUM(F13+F14)</f>
        <v>95888</v>
      </c>
    </row>
    <row r="13" spans="1:8" ht="20.100000000000001" customHeight="1" x14ac:dyDescent="0.25">
      <c r="A13" s="57"/>
      <c r="B13" s="46" t="s">
        <v>586</v>
      </c>
      <c r="C13" s="25" t="s">
        <v>587</v>
      </c>
      <c r="D13" s="54">
        <v>1006</v>
      </c>
      <c r="E13" s="699">
        <v>110000</v>
      </c>
      <c r="F13" s="700">
        <v>95888</v>
      </c>
    </row>
    <row r="14" spans="1:8" ht="20.100000000000001" customHeight="1" x14ac:dyDescent="0.25">
      <c r="A14" s="57"/>
      <c r="B14" s="46" t="s">
        <v>588</v>
      </c>
      <c r="C14" s="25" t="s">
        <v>589</v>
      </c>
      <c r="D14" s="54">
        <v>1007</v>
      </c>
      <c r="E14" s="699"/>
      <c r="F14" s="700"/>
    </row>
    <row r="15" spans="1:8" ht="20.100000000000001" customHeight="1" x14ac:dyDescent="0.25">
      <c r="A15" s="57"/>
      <c r="B15" s="46">
        <v>62</v>
      </c>
      <c r="C15" s="25" t="s">
        <v>590</v>
      </c>
      <c r="D15" s="54">
        <v>1008</v>
      </c>
      <c r="E15" s="699"/>
      <c r="F15" s="700"/>
    </row>
    <row r="16" spans="1:8" ht="20.100000000000001" customHeight="1" x14ac:dyDescent="0.25">
      <c r="A16" s="57"/>
      <c r="B16" s="46">
        <v>630</v>
      </c>
      <c r="C16" s="25" t="s">
        <v>591</v>
      </c>
      <c r="D16" s="54">
        <v>1009</v>
      </c>
      <c r="E16" s="699"/>
      <c r="F16" s="700"/>
    </row>
    <row r="17" spans="1:6" ht="20.100000000000001" customHeight="1" x14ac:dyDescent="0.25">
      <c r="A17" s="57"/>
      <c r="B17" s="46">
        <v>631</v>
      </c>
      <c r="C17" s="25" t="s">
        <v>592</v>
      </c>
      <c r="D17" s="54">
        <v>1010</v>
      </c>
      <c r="E17" s="699"/>
      <c r="F17" s="700"/>
    </row>
    <row r="18" spans="1:6" ht="20.100000000000001" customHeight="1" x14ac:dyDescent="0.25">
      <c r="A18" s="57"/>
      <c r="B18" s="46" t="s">
        <v>593</v>
      </c>
      <c r="C18" s="25" t="s">
        <v>594</v>
      </c>
      <c r="D18" s="54">
        <v>1011</v>
      </c>
      <c r="E18" s="699">
        <v>36500</v>
      </c>
      <c r="F18" s="700">
        <v>27112</v>
      </c>
    </row>
    <row r="19" spans="1:6" ht="25.5" customHeight="1" x14ac:dyDescent="0.25">
      <c r="A19" s="57"/>
      <c r="B19" s="46" t="s">
        <v>595</v>
      </c>
      <c r="C19" s="25" t="s">
        <v>596</v>
      </c>
      <c r="D19" s="54">
        <v>1012</v>
      </c>
      <c r="E19" s="699"/>
      <c r="F19" s="700"/>
    </row>
    <row r="20" spans="1:6" ht="20.100000000000001" customHeight="1" x14ac:dyDescent="0.25">
      <c r="A20" s="57"/>
      <c r="B20" s="46"/>
      <c r="C20" s="19" t="s">
        <v>597</v>
      </c>
      <c r="D20" s="54">
        <v>1013</v>
      </c>
      <c r="E20" s="699">
        <f>SUM(E21+E22+E23+E27+E28+E29+E30+E31)</f>
        <v>146500</v>
      </c>
      <c r="F20" s="700">
        <f>SUM(F21+F22+F23+F27+F28+F29+F30+F31)</f>
        <v>123000</v>
      </c>
    </row>
    <row r="21" spans="1:6" ht="20.100000000000001" customHeight="1" x14ac:dyDescent="0.25">
      <c r="A21" s="57"/>
      <c r="B21" s="46">
        <v>50</v>
      </c>
      <c r="C21" s="25" t="s">
        <v>598</v>
      </c>
      <c r="D21" s="54">
        <v>1014</v>
      </c>
      <c r="E21" s="699"/>
      <c r="F21" s="700"/>
    </row>
    <row r="22" spans="1:6" ht="20.100000000000001" customHeight="1" x14ac:dyDescent="0.25">
      <c r="A22" s="57"/>
      <c r="B22" s="46">
        <v>51</v>
      </c>
      <c r="C22" s="25" t="s">
        <v>599</v>
      </c>
      <c r="D22" s="54">
        <v>1015</v>
      </c>
      <c r="E22" s="699">
        <v>6932</v>
      </c>
      <c r="F22" s="700">
        <v>6533</v>
      </c>
    </row>
    <row r="23" spans="1:6" ht="25.5" customHeight="1" x14ac:dyDescent="0.25">
      <c r="A23" s="57"/>
      <c r="B23" s="46">
        <v>52</v>
      </c>
      <c r="C23" s="25" t="s">
        <v>600</v>
      </c>
      <c r="D23" s="54">
        <v>1016</v>
      </c>
      <c r="E23" s="699">
        <v>48118</v>
      </c>
      <c r="F23" s="700">
        <f>SUM(F24+F25+F26)</f>
        <v>42295</v>
      </c>
    </row>
    <row r="24" spans="1:6" ht="20.100000000000001" customHeight="1" x14ac:dyDescent="0.25">
      <c r="A24" s="57"/>
      <c r="B24" s="46">
        <v>520</v>
      </c>
      <c r="C24" s="25" t="s">
        <v>601</v>
      </c>
      <c r="D24" s="54">
        <v>1017</v>
      </c>
      <c r="E24" s="699">
        <v>32897</v>
      </c>
      <c r="F24" s="700">
        <v>29630</v>
      </c>
    </row>
    <row r="25" spans="1:6" ht="20.100000000000001" customHeight="1" x14ac:dyDescent="0.25">
      <c r="A25" s="57"/>
      <c r="B25" s="46">
        <v>521</v>
      </c>
      <c r="C25" s="25" t="s">
        <v>602</v>
      </c>
      <c r="D25" s="54">
        <v>1018</v>
      </c>
      <c r="E25" s="699">
        <v>5313</v>
      </c>
      <c r="F25" s="700">
        <v>4785</v>
      </c>
    </row>
    <row r="26" spans="1:6" ht="20.100000000000001" customHeight="1" x14ac:dyDescent="0.25">
      <c r="A26" s="57"/>
      <c r="B26" s="46" t="s">
        <v>603</v>
      </c>
      <c r="C26" s="25" t="s">
        <v>604</v>
      </c>
      <c r="D26" s="54">
        <v>1019</v>
      </c>
      <c r="E26" s="699">
        <v>9908</v>
      </c>
      <c r="F26" s="700">
        <v>7880</v>
      </c>
    </row>
    <row r="27" spans="1:6" ht="20.100000000000001" customHeight="1" x14ac:dyDescent="0.25">
      <c r="A27" s="57"/>
      <c r="B27" s="46">
        <v>540</v>
      </c>
      <c r="C27" s="25" t="s">
        <v>605</v>
      </c>
      <c r="D27" s="54">
        <v>1020</v>
      </c>
      <c r="E27" s="699"/>
      <c r="F27" s="700"/>
    </row>
    <row r="28" spans="1:6" ht="25.5" customHeight="1" x14ac:dyDescent="0.25">
      <c r="A28" s="57"/>
      <c r="B28" s="46" t="s">
        <v>606</v>
      </c>
      <c r="C28" s="25" t="s">
        <v>607</v>
      </c>
      <c r="D28" s="54">
        <v>1021</v>
      </c>
      <c r="E28" s="699"/>
      <c r="F28" s="700"/>
    </row>
    <row r="29" spans="1:6" ht="20.100000000000001" customHeight="1" x14ac:dyDescent="0.25">
      <c r="A29" s="57"/>
      <c r="B29" s="46">
        <v>53</v>
      </c>
      <c r="C29" s="25" t="s">
        <v>608</v>
      </c>
      <c r="D29" s="54">
        <v>1022</v>
      </c>
      <c r="E29" s="699">
        <v>84500</v>
      </c>
      <c r="F29" s="700">
        <v>66875</v>
      </c>
    </row>
    <row r="30" spans="1:6" ht="20.100000000000001" customHeight="1" x14ac:dyDescent="0.25">
      <c r="A30" s="57"/>
      <c r="B30" s="46" t="s">
        <v>609</v>
      </c>
      <c r="C30" s="25" t="s">
        <v>610</v>
      </c>
      <c r="D30" s="54">
        <v>1023</v>
      </c>
      <c r="E30" s="699"/>
      <c r="F30" s="700"/>
    </row>
    <row r="31" spans="1:6" ht="20.100000000000001" customHeight="1" x14ac:dyDescent="0.25">
      <c r="A31" s="57"/>
      <c r="B31" s="46">
        <v>55</v>
      </c>
      <c r="C31" s="25" t="s">
        <v>611</v>
      </c>
      <c r="D31" s="54">
        <v>1024</v>
      </c>
      <c r="E31" s="699">
        <v>6950</v>
      </c>
      <c r="F31" s="700">
        <v>7297</v>
      </c>
    </row>
    <row r="32" spans="1:6" ht="20.100000000000001" customHeight="1" x14ac:dyDescent="0.25">
      <c r="A32" s="57"/>
      <c r="B32" s="46"/>
      <c r="C32" s="19" t="s">
        <v>612</v>
      </c>
      <c r="D32" s="54">
        <v>1025</v>
      </c>
      <c r="E32" s="699">
        <f>SUM(E7-E20)</f>
        <v>0</v>
      </c>
      <c r="F32" s="700">
        <f>SUM(F7-F20)</f>
        <v>0</v>
      </c>
    </row>
    <row r="33" spans="1:6" ht="20.100000000000001" customHeight="1" x14ac:dyDescent="0.25">
      <c r="A33" s="57"/>
      <c r="B33" s="46"/>
      <c r="C33" s="19" t="s">
        <v>613</v>
      </c>
      <c r="D33" s="54">
        <v>1026</v>
      </c>
      <c r="E33" s="699"/>
      <c r="F33" s="700"/>
    </row>
    <row r="34" spans="1:6" ht="20.100000000000001" customHeight="1" x14ac:dyDescent="0.25">
      <c r="A34" s="57"/>
      <c r="B34" s="796"/>
      <c r="C34" s="21" t="s">
        <v>614</v>
      </c>
      <c r="D34" s="797">
        <v>1027</v>
      </c>
      <c r="E34" s="792"/>
      <c r="F34" s="794"/>
    </row>
    <row r="35" spans="1:6" ht="14.25" customHeight="1" x14ac:dyDescent="0.25">
      <c r="A35" s="57"/>
      <c r="B35" s="796"/>
      <c r="C35" s="22" t="s">
        <v>615</v>
      </c>
      <c r="D35" s="797"/>
      <c r="E35" s="793"/>
      <c r="F35" s="795"/>
    </row>
    <row r="36" spans="1:6" ht="24" customHeight="1" x14ac:dyDescent="0.25">
      <c r="A36" s="57"/>
      <c r="B36" s="46" t="s">
        <v>616</v>
      </c>
      <c r="C36" s="25" t="s">
        <v>617</v>
      </c>
      <c r="D36" s="54">
        <v>1028</v>
      </c>
      <c r="E36" s="699"/>
      <c r="F36" s="700"/>
    </row>
    <row r="37" spans="1:6" ht="20.100000000000001" customHeight="1" x14ac:dyDescent="0.25">
      <c r="A37" s="57"/>
      <c r="B37" s="46">
        <v>662</v>
      </c>
      <c r="C37" s="25" t="s">
        <v>618</v>
      </c>
      <c r="D37" s="54">
        <v>1029</v>
      </c>
      <c r="E37" s="699"/>
      <c r="F37" s="700"/>
    </row>
    <row r="38" spans="1:6" ht="20.100000000000001" customHeight="1" x14ac:dyDescent="0.25">
      <c r="A38" s="57"/>
      <c r="B38" s="46" t="s">
        <v>109</v>
      </c>
      <c r="C38" s="25" t="s">
        <v>619</v>
      </c>
      <c r="D38" s="54">
        <v>1030</v>
      </c>
      <c r="E38" s="699"/>
      <c r="F38" s="700"/>
    </row>
    <row r="39" spans="1:6" ht="20.100000000000001" customHeight="1" x14ac:dyDescent="0.25">
      <c r="A39" s="57"/>
      <c r="B39" s="46" t="s">
        <v>620</v>
      </c>
      <c r="C39" s="25" t="s">
        <v>621</v>
      </c>
      <c r="D39" s="54">
        <v>1031</v>
      </c>
      <c r="E39" s="699"/>
      <c r="F39" s="700"/>
    </row>
    <row r="40" spans="1:6" ht="20.100000000000001" customHeight="1" x14ac:dyDescent="0.25">
      <c r="A40" s="57"/>
      <c r="B40" s="796"/>
      <c r="C40" s="21" t="s">
        <v>622</v>
      </c>
      <c r="D40" s="797">
        <v>1032</v>
      </c>
      <c r="E40" s="792"/>
      <c r="F40" s="794"/>
    </row>
    <row r="41" spans="1:6" ht="20.100000000000001" customHeight="1" x14ac:dyDescent="0.25">
      <c r="A41" s="57"/>
      <c r="B41" s="796"/>
      <c r="C41" s="22" t="s">
        <v>623</v>
      </c>
      <c r="D41" s="797"/>
      <c r="E41" s="793"/>
      <c r="F41" s="795"/>
    </row>
    <row r="42" spans="1:6" ht="27.75" customHeight="1" x14ac:dyDescent="0.25">
      <c r="A42" s="57"/>
      <c r="B42" s="46" t="s">
        <v>624</v>
      </c>
      <c r="C42" s="25" t="s">
        <v>625</v>
      </c>
      <c r="D42" s="54">
        <v>1033</v>
      </c>
      <c r="E42" s="699"/>
      <c r="F42" s="700"/>
    </row>
    <row r="43" spans="1:6" ht="20.100000000000001" customHeight="1" x14ac:dyDescent="0.25">
      <c r="A43" s="57"/>
      <c r="B43" s="46">
        <v>562</v>
      </c>
      <c r="C43" s="25" t="s">
        <v>626</v>
      </c>
      <c r="D43" s="54">
        <v>1034</v>
      </c>
      <c r="E43" s="699"/>
      <c r="F43" s="700"/>
    </row>
    <row r="44" spans="1:6" ht="20.100000000000001" customHeight="1" x14ac:dyDescent="0.25">
      <c r="A44" s="57"/>
      <c r="B44" s="46" t="s">
        <v>134</v>
      </c>
      <c r="C44" s="25" t="s">
        <v>627</v>
      </c>
      <c r="D44" s="54">
        <v>1035</v>
      </c>
      <c r="E44" s="699"/>
      <c r="F44" s="700"/>
    </row>
    <row r="45" spans="1:6" ht="20.100000000000001" customHeight="1" x14ac:dyDescent="0.25">
      <c r="A45" s="57"/>
      <c r="B45" s="46" t="s">
        <v>628</v>
      </c>
      <c r="C45" s="25" t="s">
        <v>629</v>
      </c>
      <c r="D45" s="54">
        <v>1036</v>
      </c>
      <c r="E45" s="699"/>
      <c r="F45" s="700"/>
    </row>
    <row r="46" spans="1:6" ht="20.100000000000001" customHeight="1" x14ac:dyDescent="0.25">
      <c r="A46" s="57"/>
      <c r="B46" s="46"/>
      <c r="C46" s="19" t="s">
        <v>630</v>
      </c>
      <c r="D46" s="54">
        <v>1037</v>
      </c>
      <c r="E46" s="699"/>
      <c r="F46" s="700"/>
    </row>
    <row r="47" spans="1:6" ht="20.100000000000001" customHeight="1" x14ac:dyDescent="0.25">
      <c r="A47" s="57"/>
      <c r="B47" s="46"/>
      <c r="C47" s="19" t="s">
        <v>631</v>
      </c>
      <c r="D47" s="54">
        <v>1038</v>
      </c>
      <c r="E47" s="699"/>
      <c r="F47" s="700"/>
    </row>
    <row r="48" spans="1:6" ht="34.5" customHeight="1" x14ac:dyDescent="0.25">
      <c r="A48" s="57"/>
      <c r="B48" s="46" t="s">
        <v>632</v>
      </c>
      <c r="C48" s="19" t="s">
        <v>633</v>
      </c>
      <c r="D48" s="54">
        <v>1039</v>
      </c>
      <c r="E48" s="699"/>
      <c r="F48" s="700"/>
    </row>
    <row r="49" spans="1:6" ht="35.25" customHeight="1" x14ac:dyDescent="0.25">
      <c r="A49" s="57"/>
      <c r="B49" s="46" t="s">
        <v>634</v>
      </c>
      <c r="C49" s="19" t="s">
        <v>635</v>
      </c>
      <c r="D49" s="54">
        <v>1040</v>
      </c>
      <c r="E49" s="699"/>
      <c r="F49" s="700"/>
    </row>
    <row r="50" spans="1:6" ht="20.100000000000001" customHeight="1" x14ac:dyDescent="0.25">
      <c r="A50" s="57"/>
      <c r="B50" s="46">
        <v>67</v>
      </c>
      <c r="C50" s="19" t="s">
        <v>636</v>
      </c>
      <c r="D50" s="54">
        <v>1041</v>
      </c>
      <c r="E50" s="699"/>
      <c r="F50" s="700"/>
    </row>
    <row r="51" spans="1:6" ht="20.100000000000001" customHeight="1" x14ac:dyDescent="0.25">
      <c r="A51" s="57"/>
      <c r="B51" s="46">
        <v>57</v>
      </c>
      <c r="C51" s="19" t="s">
        <v>637</v>
      </c>
      <c r="D51" s="54">
        <v>1042</v>
      </c>
      <c r="E51" s="699"/>
      <c r="F51" s="700"/>
    </row>
    <row r="52" spans="1:6" ht="20.100000000000001" customHeight="1" x14ac:dyDescent="0.25">
      <c r="A52" s="57"/>
      <c r="B52" s="796"/>
      <c r="C52" s="21" t="s">
        <v>638</v>
      </c>
      <c r="D52" s="797">
        <v>1043</v>
      </c>
      <c r="E52" s="792">
        <f>SUM(E7+E34+E48+E50)</f>
        <v>146500</v>
      </c>
      <c r="F52" s="794">
        <f>SUM(F7+F34+F48+F50)</f>
        <v>123000</v>
      </c>
    </row>
    <row r="53" spans="1:6" ht="12" customHeight="1" x14ac:dyDescent="0.25">
      <c r="A53" s="57"/>
      <c r="B53" s="796"/>
      <c r="C53" s="22" t="s">
        <v>639</v>
      </c>
      <c r="D53" s="797"/>
      <c r="E53" s="793"/>
      <c r="F53" s="795"/>
    </row>
    <row r="54" spans="1:6" ht="20.100000000000001" customHeight="1" x14ac:dyDescent="0.25">
      <c r="A54" s="57"/>
      <c r="B54" s="796"/>
      <c r="C54" s="21" t="s">
        <v>640</v>
      </c>
      <c r="D54" s="797">
        <v>1044</v>
      </c>
      <c r="E54" s="792">
        <f>SUM(E20+E40+E49+E51)</f>
        <v>146500</v>
      </c>
      <c r="F54" s="794">
        <f>SUM(F20+F40+F49+F51)</f>
        <v>123000</v>
      </c>
    </row>
    <row r="55" spans="1:6" ht="13.5" customHeight="1" x14ac:dyDescent="0.25">
      <c r="A55" s="57"/>
      <c r="B55" s="796"/>
      <c r="C55" s="22" t="s">
        <v>641</v>
      </c>
      <c r="D55" s="797"/>
      <c r="E55" s="793"/>
      <c r="F55" s="795"/>
    </row>
    <row r="56" spans="1:6" ht="20.100000000000001" customHeight="1" x14ac:dyDescent="0.25">
      <c r="A56" s="57"/>
      <c r="B56" s="46"/>
      <c r="C56" s="19" t="s">
        <v>642</v>
      </c>
      <c r="D56" s="54">
        <v>1045</v>
      </c>
      <c r="E56" s="699"/>
      <c r="F56" s="700"/>
    </row>
    <row r="57" spans="1:6" ht="20.100000000000001" customHeight="1" x14ac:dyDescent="0.25">
      <c r="A57" s="57"/>
      <c r="B57" s="46"/>
      <c r="C57" s="19" t="s">
        <v>643</v>
      </c>
      <c r="D57" s="54">
        <v>1046</v>
      </c>
      <c r="E57" s="699"/>
      <c r="F57" s="700"/>
    </row>
    <row r="58" spans="1:6" ht="41.25" customHeight="1" x14ac:dyDescent="0.25">
      <c r="A58" s="57"/>
      <c r="B58" s="46" t="s">
        <v>135</v>
      </c>
      <c r="C58" s="19" t="s">
        <v>644</v>
      </c>
      <c r="D58" s="54">
        <v>1047</v>
      </c>
      <c r="E58" s="699"/>
      <c r="F58" s="700"/>
    </row>
    <row r="59" spans="1:6" ht="45" customHeight="1" x14ac:dyDescent="0.25">
      <c r="A59" s="57"/>
      <c r="B59" s="46" t="s">
        <v>645</v>
      </c>
      <c r="C59" s="19" t="s">
        <v>646</v>
      </c>
      <c r="D59" s="54">
        <v>1048</v>
      </c>
      <c r="E59" s="699"/>
      <c r="F59" s="700"/>
    </row>
    <row r="60" spans="1:6" ht="20.100000000000001" customHeight="1" x14ac:dyDescent="0.25">
      <c r="A60" s="57"/>
      <c r="B60" s="796"/>
      <c r="C60" s="21" t="s">
        <v>647</v>
      </c>
      <c r="D60" s="797">
        <v>1049</v>
      </c>
      <c r="E60" s="792"/>
      <c r="F60" s="794"/>
    </row>
    <row r="61" spans="1:6" ht="12.75" customHeight="1" x14ac:dyDescent="0.25">
      <c r="A61" s="57"/>
      <c r="B61" s="796"/>
      <c r="C61" s="22" t="s">
        <v>648</v>
      </c>
      <c r="D61" s="797"/>
      <c r="E61" s="793"/>
      <c r="F61" s="795"/>
    </row>
    <row r="62" spans="1:6" ht="20.100000000000001" customHeight="1" x14ac:dyDescent="0.25">
      <c r="A62" s="57"/>
      <c r="B62" s="796"/>
      <c r="C62" s="21" t="s">
        <v>649</v>
      </c>
      <c r="D62" s="797">
        <v>1050</v>
      </c>
      <c r="E62" s="792"/>
      <c r="F62" s="794"/>
    </row>
    <row r="63" spans="1:6" ht="14.25" customHeight="1" x14ac:dyDescent="0.25">
      <c r="A63" s="57"/>
      <c r="B63" s="796"/>
      <c r="C63" s="22" t="s">
        <v>650</v>
      </c>
      <c r="D63" s="797"/>
      <c r="E63" s="793"/>
      <c r="F63" s="795"/>
    </row>
    <row r="64" spans="1:6" ht="20.100000000000001" customHeight="1" x14ac:dyDescent="0.25">
      <c r="A64" s="57"/>
      <c r="B64" s="46"/>
      <c r="C64" s="19" t="s">
        <v>651</v>
      </c>
      <c r="D64" s="54"/>
      <c r="E64" s="699"/>
      <c r="F64" s="700"/>
    </row>
    <row r="65" spans="1:6" ht="20.100000000000001" customHeight="1" x14ac:dyDescent="0.25">
      <c r="A65" s="57"/>
      <c r="B65" s="46">
        <v>721</v>
      </c>
      <c r="C65" s="25" t="s">
        <v>652</v>
      </c>
      <c r="D65" s="54">
        <v>1051</v>
      </c>
      <c r="E65" s="699"/>
      <c r="F65" s="700"/>
    </row>
    <row r="66" spans="1:6" ht="20.100000000000001" customHeight="1" x14ac:dyDescent="0.25">
      <c r="A66" s="57"/>
      <c r="B66" s="46" t="s">
        <v>667</v>
      </c>
      <c r="C66" s="25" t="s">
        <v>653</v>
      </c>
      <c r="D66" s="54">
        <v>1052</v>
      </c>
      <c r="E66" s="699"/>
      <c r="F66" s="700"/>
    </row>
    <row r="67" spans="1:6" ht="20.100000000000001" customHeight="1" x14ac:dyDescent="0.25">
      <c r="A67" s="57"/>
      <c r="B67" s="46" t="s">
        <v>668</v>
      </c>
      <c r="C67" s="25" t="s">
        <v>654</v>
      </c>
      <c r="D67" s="54">
        <v>1053</v>
      </c>
      <c r="E67" s="699"/>
      <c r="F67" s="700"/>
    </row>
    <row r="68" spans="1:6" ht="20.100000000000001" customHeight="1" x14ac:dyDescent="0.25">
      <c r="A68" s="57"/>
      <c r="B68" s="46">
        <v>723</v>
      </c>
      <c r="C68" s="19" t="s">
        <v>655</v>
      </c>
      <c r="D68" s="54">
        <v>1054</v>
      </c>
      <c r="E68" s="699"/>
      <c r="F68" s="700"/>
    </row>
    <row r="69" spans="1:6" ht="20.100000000000001" customHeight="1" x14ac:dyDescent="0.25">
      <c r="A69" s="57"/>
      <c r="B69" s="796"/>
      <c r="C69" s="21" t="s">
        <v>656</v>
      </c>
      <c r="D69" s="797">
        <v>1055</v>
      </c>
      <c r="E69" s="792"/>
      <c r="F69" s="794"/>
    </row>
    <row r="70" spans="1:6" ht="14.25" customHeight="1" x14ac:dyDescent="0.25">
      <c r="A70" s="57"/>
      <c r="B70" s="796"/>
      <c r="C70" s="22" t="s">
        <v>657</v>
      </c>
      <c r="D70" s="797"/>
      <c r="E70" s="793"/>
      <c r="F70" s="795"/>
    </row>
    <row r="71" spans="1:6" ht="20.100000000000001" customHeight="1" x14ac:dyDescent="0.25">
      <c r="A71" s="57"/>
      <c r="B71" s="796"/>
      <c r="C71" s="21" t="s">
        <v>658</v>
      </c>
      <c r="D71" s="797">
        <v>1056</v>
      </c>
      <c r="E71" s="792"/>
      <c r="F71" s="794"/>
    </row>
    <row r="72" spans="1:6" ht="14.25" customHeight="1" x14ac:dyDescent="0.25">
      <c r="A72" s="57"/>
      <c r="B72" s="796"/>
      <c r="C72" s="22" t="s">
        <v>659</v>
      </c>
      <c r="D72" s="797"/>
      <c r="E72" s="793"/>
      <c r="F72" s="795"/>
    </row>
    <row r="73" spans="1:6" ht="20.100000000000001" customHeight="1" x14ac:dyDescent="0.25">
      <c r="A73" s="57"/>
      <c r="B73" s="46"/>
      <c r="C73" s="25" t="s">
        <v>660</v>
      </c>
      <c r="D73" s="54">
        <v>1057</v>
      </c>
      <c r="E73" s="699"/>
      <c r="F73" s="700"/>
    </row>
    <row r="74" spans="1:6" ht="20.100000000000001" customHeight="1" x14ac:dyDescent="0.25">
      <c r="A74" s="57"/>
      <c r="B74" s="46"/>
      <c r="C74" s="25" t="s">
        <v>813</v>
      </c>
      <c r="D74" s="54">
        <v>1058</v>
      </c>
      <c r="E74" s="699"/>
      <c r="F74" s="700"/>
    </row>
    <row r="75" spans="1:6" ht="20.100000000000001" customHeight="1" x14ac:dyDescent="0.25">
      <c r="A75" s="57"/>
      <c r="B75" s="46"/>
      <c r="C75" s="25" t="s">
        <v>661</v>
      </c>
      <c r="D75" s="54">
        <v>1059</v>
      </c>
      <c r="E75" s="699"/>
      <c r="F75" s="700"/>
    </row>
    <row r="76" spans="1:6" ht="20.100000000000001" customHeight="1" x14ac:dyDescent="0.25">
      <c r="A76" s="57"/>
      <c r="B76" s="46"/>
      <c r="C76" s="25" t="s">
        <v>662</v>
      </c>
      <c r="D76" s="54">
        <v>1060</v>
      </c>
      <c r="E76" s="699"/>
      <c r="F76" s="700"/>
    </row>
    <row r="77" spans="1:6" ht="20.100000000000001" customHeight="1" x14ac:dyDescent="0.25">
      <c r="A77" s="57"/>
      <c r="B77" s="46"/>
      <c r="C77" s="25" t="s">
        <v>663</v>
      </c>
      <c r="D77" s="54"/>
      <c r="E77" s="699"/>
      <c r="F77" s="700"/>
    </row>
    <row r="78" spans="1:6" ht="20.100000000000001" customHeight="1" x14ac:dyDescent="0.25">
      <c r="A78" s="57"/>
      <c r="B78" s="46"/>
      <c r="C78" s="25" t="s">
        <v>664</v>
      </c>
      <c r="D78" s="54">
        <v>1061</v>
      </c>
      <c r="E78" s="699"/>
      <c r="F78" s="700"/>
    </row>
    <row r="79" spans="1:6" ht="20.100000000000001" customHeight="1" thickBot="1" x14ac:dyDescent="0.3">
      <c r="A79" s="57"/>
      <c r="B79" s="48"/>
      <c r="C79" s="55" t="s">
        <v>665</v>
      </c>
      <c r="D79" s="56">
        <v>1062</v>
      </c>
      <c r="E79" s="701"/>
      <c r="F79" s="702"/>
    </row>
    <row r="80" spans="1:6" x14ac:dyDescent="0.25">
      <c r="B80" s="53"/>
    </row>
  </sheetData>
  <mergeCells count="38">
    <mergeCell ref="E40:E41"/>
    <mergeCell ref="F40:F41"/>
    <mergeCell ref="B40:B41"/>
    <mergeCell ref="D40:D41"/>
    <mergeCell ref="B52:B53"/>
    <mergeCell ref="D52:D53"/>
    <mergeCell ref="E52:E53"/>
    <mergeCell ref="F52:F53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</mergeCells>
  <pageMargins left="0.31496062992125984" right="0.31496062992125984" top="0.74803149606299213" bottom="0.74803149606299213" header="0.31496062992125984" footer="0.31496062992125984"/>
  <pageSetup paperSize="9" scale="75" orientation="portrait" horizontalDpi="4294967295" verticalDpi="4294967295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topLeftCell="A16" workbookViewId="0">
      <selection activeCell="L67" sqref="L67"/>
    </sheetView>
  </sheetViews>
  <sheetFormatPr defaultRowHeight="15.75" x14ac:dyDescent="0.25"/>
  <cols>
    <col min="1" max="1" width="3.42578125" style="51" customWidth="1"/>
    <col min="2" max="2" width="59.5703125" style="51" customWidth="1"/>
    <col min="3" max="3" width="12.5703125" style="51" customWidth="1"/>
    <col min="4" max="5" width="17.85546875" style="51" customWidth="1"/>
    <col min="6" max="16384" width="9.140625" style="51"/>
  </cols>
  <sheetData>
    <row r="1" spans="1:5" x14ac:dyDescent="0.25">
      <c r="E1" s="62" t="s">
        <v>350</v>
      </c>
    </row>
    <row r="2" spans="1:5" s="4" customFormat="1" ht="21.75" customHeight="1" x14ac:dyDescent="0.25">
      <c r="B2" s="805" t="s">
        <v>43</v>
      </c>
      <c r="C2" s="805"/>
      <c r="D2" s="805"/>
      <c r="E2" s="805"/>
    </row>
    <row r="3" spans="1:5" s="4" customFormat="1" ht="14.25" customHeight="1" x14ac:dyDescent="0.25">
      <c r="B3" s="806" t="s">
        <v>768</v>
      </c>
      <c r="C3" s="806"/>
      <c r="D3" s="806"/>
      <c r="E3" s="806"/>
    </row>
    <row r="4" spans="1:5" ht="16.5" thickBot="1" x14ac:dyDescent="0.3">
      <c r="E4" s="52" t="s">
        <v>198</v>
      </c>
    </row>
    <row r="5" spans="1:5" ht="39" customHeight="1" x14ac:dyDescent="0.25">
      <c r="A5" s="57"/>
      <c r="B5" s="532" t="s">
        <v>669</v>
      </c>
      <c r="C5" s="533" t="s">
        <v>40</v>
      </c>
      <c r="D5" s="534" t="s">
        <v>818</v>
      </c>
      <c r="E5" s="535" t="s">
        <v>819</v>
      </c>
    </row>
    <row r="6" spans="1:5" ht="16.5" thickBot="1" x14ac:dyDescent="0.3">
      <c r="A6" s="57"/>
      <c r="B6" s="48">
        <v>1</v>
      </c>
      <c r="C6" s="30">
        <v>2</v>
      </c>
      <c r="D6" s="73">
        <v>3</v>
      </c>
      <c r="E6" s="74">
        <v>4</v>
      </c>
    </row>
    <row r="7" spans="1:5" s="64" customFormat="1" ht="20.100000000000001" customHeight="1" x14ac:dyDescent="0.25">
      <c r="A7" s="72"/>
      <c r="B7" s="69" t="s">
        <v>670</v>
      </c>
      <c r="C7" s="67"/>
      <c r="D7" s="24"/>
      <c r="E7" s="68"/>
    </row>
    <row r="8" spans="1:5" s="64" customFormat="1" ht="20.100000000000001" customHeight="1" x14ac:dyDescent="0.25">
      <c r="A8" s="72"/>
      <c r="B8" s="515" t="s">
        <v>671</v>
      </c>
      <c r="C8" s="520">
        <v>3001</v>
      </c>
      <c r="D8" s="703">
        <f>SUM(D9+D10+D11+D12)</f>
        <v>112500</v>
      </c>
      <c r="E8" s="704">
        <f>SUM(E9+E10+E11+E12)</f>
        <v>98535</v>
      </c>
    </row>
    <row r="9" spans="1:5" s="64" customFormat="1" ht="20.100000000000001" customHeight="1" x14ac:dyDescent="0.25">
      <c r="A9" s="72"/>
      <c r="B9" s="70" t="s">
        <v>672</v>
      </c>
      <c r="C9" s="17">
        <v>3002</v>
      </c>
      <c r="D9" s="705">
        <v>112500</v>
      </c>
      <c r="E9" s="706">
        <v>98535</v>
      </c>
    </row>
    <row r="10" spans="1:5" s="64" customFormat="1" ht="20.100000000000001" customHeight="1" x14ac:dyDescent="0.25">
      <c r="A10" s="72"/>
      <c r="B10" s="70" t="s">
        <v>673</v>
      </c>
      <c r="C10" s="17">
        <v>3003</v>
      </c>
      <c r="D10" s="705"/>
      <c r="E10" s="706"/>
    </row>
    <row r="11" spans="1:5" s="64" customFormat="1" ht="20.100000000000001" customHeight="1" x14ac:dyDescent="0.25">
      <c r="A11" s="72"/>
      <c r="B11" s="70" t="s">
        <v>674</v>
      </c>
      <c r="C11" s="17">
        <v>3004</v>
      </c>
      <c r="D11" s="705"/>
      <c r="E11" s="706"/>
    </row>
    <row r="12" spans="1:5" s="64" customFormat="1" ht="20.100000000000001" customHeight="1" x14ac:dyDescent="0.25">
      <c r="A12" s="72"/>
      <c r="B12" s="70" t="s">
        <v>790</v>
      </c>
      <c r="C12" s="17">
        <v>3005</v>
      </c>
      <c r="D12" s="705"/>
      <c r="E12" s="706"/>
    </row>
    <row r="13" spans="1:5" s="64" customFormat="1" ht="20.100000000000001" customHeight="1" x14ac:dyDescent="0.25">
      <c r="A13" s="72"/>
      <c r="B13" s="515" t="s">
        <v>675</v>
      </c>
      <c r="C13" s="520">
        <v>3006</v>
      </c>
      <c r="D13" s="703">
        <f>SUM(D14+D15+D16+D17+D18+D19+D20+D21)</f>
        <v>112500</v>
      </c>
      <c r="E13" s="704">
        <f>SUM(E14+E15+E16+E17+E18+E19+E20+E21)</f>
        <v>98535</v>
      </c>
    </row>
    <row r="14" spans="1:5" s="64" customFormat="1" ht="20.100000000000001" customHeight="1" x14ac:dyDescent="0.25">
      <c r="A14" s="72"/>
      <c r="B14" s="70" t="s">
        <v>676</v>
      </c>
      <c r="C14" s="17">
        <v>3007</v>
      </c>
      <c r="D14" s="705">
        <v>52382</v>
      </c>
      <c r="E14" s="706">
        <v>48416</v>
      </c>
    </row>
    <row r="15" spans="1:5" s="64" customFormat="1" ht="20.100000000000001" customHeight="1" x14ac:dyDescent="0.25">
      <c r="A15" s="72"/>
      <c r="B15" s="70" t="s">
        <v>677</v>
      </c>
      <c r="C15" s="17">
        <v>3008</v>
      </c>
      <c r="D15" s="705">
        <v>48118</v>
      </c>
      <c r="E15" s="706">
        <v>40077</v>
      </c>
    </row>
    <row r="16" spans="1:5" s="64" customFormat="1" ht="20.100000000000001" customHeight="1" x14ac:dyDescent="0.25">
      <c r="A16" s="72"/>
      <c r="B16" s="70" t="s">
        <v>678</v>
      </c>
      <c r="C16" s="17">
        <v>3009</v>
      </c>
      <c r="D16" s="705"/>
      <c r="E16" s="706"/>
    </row>
    <row r="17" spans="1:5" s="64" customFormat="1" ht="20.100000000000001" customHeight="1" x14ac:dyDescent="0.25">
      <c r="A17" s="72"/>
      <c r="B17" s="70" t="s">
        <v>679</v>
      </c>
      <c r="C17" s="17">
        <v>3010</v>
      </c>
      <c r="D17" s="705"/>
      <c r="E17" s="706"/>
    </row>
    <row r="18" spans="1:5" s="64" customFormat="1" ht="20.100000000000001" customHeight="1" x14ac:dyDescent="0.25">
      <c r="A18" s="72"/>
      <c r="B18" s="70" t="s">
        <v>680</v>
      </c>
      <c r="C18" s="17">
        <v>3011</v>
      </c>
      <c r="D18" s="705"/>
      <c r="E18" s="706"/>
    </row>
    <row r="19" spans="1:5" s="64" customFormat="1" ht="20.100000000000001" customHeight="1" x14ac:dyDescent="0.25">
      <c r="A19" s="72"/>
      <c r="B19" s="70" t="s">
        <v>681</v>
      </c>
      <c r="C19" s="17">
        <v>3012</v>
      </c>
      <c r="D19" s="705"/>
      <c r="E19" s="706"/>
    </row>
    <row r="20" spans="1:5" s="64" customFormat="1" ht="20.100000000000001" customHeight="1" x14ac:dyDescent="0.25">
      <c r="A20" s="72"/>
      <c r="B20" s="70" t="s">
        <v>682</v>
      </c>
      <c r="C20" s="17">
        <v>3013</v>
      </c>
      <c r="D20" s="705">
        <v>12000</v>
      </c>
      <c r="E20" s="706">
        <v>10042</v>
      </c>
    </row>
    <row r="21" spans="1:5" s="64" customFormat="1" ht="20.100000000000001" customHeight="1" x14ac:dyDescent="0.25">
      <c r="A21" s="72"/>
      <c r="B21" s="70" t="s">
        <v>788</v>
      </c>
      <c r="C21" s="17">
        <v>3014</v>
      </c>
      <c r="D21" s="705"/>
      <c r="E21" s="706"/>
    </row>
    <row r="22" spans="1:5" s="64" customFormat="1" ht="20.100000000000001" customHeight="1" x14ac:dyDescent="0.25">
      <c r="A22" s="72"/>
      <c r="B22" s="70" t="s">
        <v>683</v>
      </c>
      <c r="C22" s="17">
        <v>3015</v>
      </c>
      <c r="D22" s="705"/>
      <c r="E22" s="706"/>
    </row>
    <row r="23" spans="1:5" s="64" customFormat="1" ht="20.100000000000001" customHeight="1" x14ac:dyDescent="0.25">
      <c r="A23" s="72"/>
      <c r="B23" s="70" t="s">
        <v>684</v>
      </c>
      <c r="C23" s="17">
        <v>3016</v>
      </c>
      <c r="D23" s="705"/>
      <c r="E23" s="706"/>
    </row>
    <row r="24" spans="1:5" s="64" customFormat="1" ht="20.100000000000001" customHeight="1" x14ac:dyDescent="0.25">
      <c r="A24" s="72"/>
      <c r="B24" s="71" t="s">
        <v>809</v>
      </c>
      <c r="C24" s="17"/>
      <c r="D24" s="705"/>
      <c r="E24" s="706"/>
    </row>
    <row r="25" spans="1:5" s="64" customFormat="1" ht="20.100000000000001" customHeight="1" x14ac:dyDescent="0.25">
      <c r="A25" s="72"/>
      <c r="B25" s="515" t="s">
        <v>132</v>
      </c>
      <c r="C25" s="520">
        <v>3017</v>
      </c>
      <c r="D25" s="703"/>
      <c r="E25" s="704"/>
    </row>
    <row r="26" spans="1:5" s="64" customFormat="1" ht="20.100000000000001" customHeight="1" x14ac:dyDescent="0.25">
      <c r="A26" s="72"/>
      <c r="B26" s="70" t="s">
        <v>686</v>
      </c>
      <c r="C26" s="17">
        <v>3018</v>
      </c>
      <c r="D26" s="705"/>
      <c r="E26" s="706"/>
    </row>
    <row r="27" spans="1:5" s="64" customFormat="1" ht="27.75" customHeight="1" x14ac:dyDescent="0.25">
      <c r="A27" s="72"/>
      <c r="B27" s="70" t="s">
        <v>687</v>
      </c>
      <c r="C27" s="17">
        <v>3019</v>
      </c>
      <c r="D27" s="705"/>
      <c r="E27" s="706"/>
    </row>
    <row r="28" spans="1:5" s="64" customFormat="1" ht="20.100000000000001" customHeight="1" x14ac:dyDescent="0.25">
      <c r="A28" s="72"/>
      <c r="B28" s="70" t="s">
        <v>688</v>
      </c>
      <c r="C28" s="17">
        <v>3020</v>
      </c>
      <c r="D28" s="705"/>
      <c r="E28" s="706"/>
    </row>
    <row r="29" spans="1:5" s="64" customFormat="1" ht="20.100000000000001" customHeight="1" x14ac:dyDescent="0.25">
      <c r="A29" s="72"/>
      <c r="B29" s="70" t="s">
        <v>689</v>
      </c>
      <c r="C29" s="17">
        <v>3021</v>
      </c>
      <c r="D29" s="705"/>
      <c r="E29" s="706"/>
    </row>
    <row r="30" spans="1:5" s="64" customFormat="1" ht="20.100000000000001" customHeight="1" x14ac:dyDescent="0.25">
      <c r="A30" s="72"/>
      <c r="B30" s="70" t="s">
        <v>32</v>
      </c>
      <c r="C30" s="17">
        <v>3022</v>
      </c>
      <c r="D30" s="705"/>
      <c r="E30" s="706"/>
    </row>
    <row r="31" spans="1:5" s="64" customFormat="1" ht="20.100000000000001" customHeight="1" x14ac:dyDescent="0.25">
      <c r="A31" s="72"/>
      <c r="B31" s="515" t="s">
        <v>133</v>
      </c>
      <c r="C31" s="520">
        <v>3023</v>
      </c>
      <c r="D31" s="703"/>
      <c r="E31" s="704"/>
    </row>
    <row r="32" spans="1:5" s="64" customFormat="1" ht="20.100000000000001" customHeight="1" x14ac:dyDescent="0.25">
      <c r="A32" s="72"/>
      <c r="B32" s="70" t="s">
        <v>690</v>
      </c>
      <c r="C32" s="17">
        <v>3024</v>
      </c>
      <c r="D32" s="705"/>
      <c r="E32" s="706"/>
    </row>
    <row r="33" spans="1:5" s="64" customFormat="1" ht="34.5" customHeight="1" x14ac:dyDescent="0.25">
      <c r="A33" s="72"/>
      <c r="B33" s="70" t="s">
        <v>691</v>
      </c>
      <c r="C33" s="17">
        <v>3025</v>
      </c>
      <c r="D33" s="705"/>
      <c r="E33" s="706"/>
    </row>
    <row r="34" spans="1:5" s="64" customFormat="1" ht="20.100000000000001" customHeight="1" x14ac:dyDescent="0.25">
      <c r="A34" s="72"/>
      <c r="B34" s="70" t="s">
        <v>692</v>
      </c>
      <c r="C34" s="17">
        <v>3026</v>
      </c>
      <c r="D34" s="705"/>
      <c r="E34" s="706"/>
    </row>
    <row r="35" spans="1:5" s="64" customFormat="1" ht="20.100000000000001" customHeight="1" x14ac:dyDescent="0.25">
      <c r="A35" s="72"/>
      <c r="B35" s="70" t="s">
        <v>693</v>
      </c>
      <c r="C35" s="17">
        <v>3027</v>
      </c>
      <c r="D35" s="705"/>
      <c r="E35" s="706"/>
    </row>
    <row r="36" spans="1:5" s="64" customFormat="1" ht="20.100000000000001" customHeight="1" x14ac:dyDescent="0.25">
      <c r="A36" s="72"/>
      <c r="B36" s="70" t="s">
        <v>694</v>
      </c>
      <c r="C36" s="17">
        <v>3028</v>
      </c>
      <c r="D36" s="705"/>
      <c r="E36" s="706"/>
    </row>
    <row r="37" spans="1:5" s="64" customFormat="1" ht="22.5" customHeight="1" x14ac:dyDescent="0.25">
      <c r="A37" s="72"/>
      <c r="B37" s="71" t="s">
        <v>695</v>
      </c>
      <c r="C37" s="17"/>
      <c r="D37" s="705"/>
      <c r="E37" s="706"/>
    </row>
    <row r="38" spans="1:5" s="64" customFormat="1" ht="20.100000000000001" customHeight="1" x14ac:dyDescent="0.25">
      <c r="A38" s="72"/>
      <c r="B38" s="515" t="s">
        <v>696</v>
      </c>
      <c r="C38" s="520">
        <v>3029</v>
      </c>
      <c r="D38" s="703"/>
      <c r="E38" s="704"/>
    </row>
    <row r="39" spans="1:5" s="64" customFormat="1" ht="20.100000000000001" customHeight="1" x14ac:dyDescent="0.25">
      <c r="A39" s="72"/>
      <c r="B39" s="70" t="s">
        <v>33</v>
      </c>
      <c r="C39" s="17">
        <v>3030</v>
      </c>
      <c r="D39" s="705"/>
      <c r="E39" s="706"/>
    </row>
    <row r="40" spans="1:5" s="64" customFormat="1" ht="20.100000000000001" customHeight="1" x14ac:dyDescent="0.25">
      <c r="A40" s="72"/>
      <c r="B40" s="70" t="s">
        <v>697</v>
      </c>
      <c r="C40" s="17">
        <v>3031</v>
      </c>
      <c r="D40" s="705"/>
      <c r="E40" s="706"/>
    </row>
    <row r="41" spans="1:5" s="64" customFormat="1" ht="20.100000000000001" customHeight="1" x14ac:dyDescent="0.25">
      <c r="A41" s="72"/>
      <c r="B41" s="70" t="s">
        <v>698</v>
      </c>
      <c r="C41" s="17">
        <v>3032</v>
      </c>
      <c r="D41" s="705"/>
      <c r="E41" s="706"/>
    </row>
    <row r="42" spans="1:5" s="64" customFormat="1" ht="20.100000000000001" customHeight="1" x14ac:dyDescent="0.25">
      <c r="A42" s="72"/>
      <c r="B42" s="70" t="s">
        <v>699</v>
      </c>
      <c r="C42" s="17">
        <v>3033</v>
      </c>
      <c r="D42" s="705"/>
      <c r="E42" s="706"/>
    </row>
    <row r="43" spans="1:5" s="64" customFormat="1" ht="20.100000000000001" customHeight="1" x14ac:dyDescent="0.25">
      <c r="A43" s="72"/>
      <c r="B43" s="70" t="s">
        <v>700</v>
      </c>
      <c r="C43" s="17">
        <v>3034</v>
      </c>
      <c r="D43" s="705"/>
      <c r="E43" s="706"/>
    </row>
    <row r="44" spans="1:5" s="64" customFormat="1" ht="20.100000000000001" customHeight="1" x14ac:dyDescent="0.25">
      <c r="A44" s="72"/>
      <c r="B44" s="70" t="s">
        <v>701</v>
      </c>
      <c r="C44" s="17">
        <v>3035</v>
      </c>
      <c r="D44" s="705"/>
      <c r="E44" s="706"/>
    </row>
    <row r="45" spans="1:5" s="64" customFormat="1" ht="20.100000000000001" customHeight="1" x14ac:dyDescent="0.25">
      <c r="A45" s="72"/>
      <c r="B45" s="70" t="s">
        <v>789</v>
      </c>
      <c r="C45" s="17">
        <v>3036</v>
      </c>
      <c r="D45" s="705"/>
      <c r="E45" s="706"/>
    </row>
    <row r="46" spans="1:5" s="64" customFormat="1" ht="20.100000000000001" customHeight="1" x14ac:dyDescent="0.25">
      <c r="A46" s="72"/>
      <c r="B46" s="515" t="s">
        <v>702</v>
      </c>
      <c r="C46" s="520">
        <v>3037</v>
      </c>
      <c r="D46" s="703"/>
      <c r="E46" s="704"/>
    </row>
    <row r="47" spans="1:5" s="64" customFormat="1" ht="20.100000000000001" customHeight="1" x14ac:dyDescent="0.25">
      <c r="A47" s="72"/>
      <c r="B47" s="70" t="s">
        <v>703</v>
      </c>
      <c r="C47" s="17">
        <v>3038</v>
      </c>
      <c r="D47" s="705"/>
      <c r="E47" s="706"/>
    </row>
    <row r="48" spans="1:5" s="64" customFormat="1" ht="20.100000000000001" customHeight="1" x14ac:dyDescent="0.25">
      <c r="A48" s="72"/>
      <c r="B48" s="70" t="s">
        <v>697</v>
      </c>
      <c r="C48" s="17">
        <v>3039</v>
      </c>
      <c r="D48" s="705"/>
      <c r="E48" s="706"/>
    </row>
    <row r="49" spans="1:5" s="64" customFormat="1" ht="20.100000000000001" customHeight="1" x14ac:dyDescent="0.25">
      <c r="A49" s="72"/>
      <c r="B49" s="70" t="s">
        <v>698</v>
      </c>
      <c r="C49" s="17">
        <v>3040</v>
      </c>
      <c r="D49" s="705"/>
      <c r="E49" s="706"/>
    </row>
    <row r="50" spans="1:5" s="64" customFormat="1" ht="20.100000000000001" customHeight="1" x14ac:dyDescent="0.25">
      <c r="A50" s="72"/>
      <c r="B50" s="70" t="s">
        <v>699</v>
      </c>
      <c r="C50" s="17">
        <v>3041</v>
      </c>
      <c r="D50" s="705"/>
      <c r="E50" s="706"/>
    </row>
    <row r="51" spans="1:5" s="64" customFormat="1" ht="20.100000000000001" customHeight="1" x14ac:dyDescent="0.25">
      <c r="A51" s="72"/>
      <c r="B51" s="70" t="s">
        <v>700</v>
      </c>
      <c r="C51" s="17">
        <v>3042</v>
      </c>
      <c r="D51" s="705"/>
      <c r="E51" s="706"/>
    </row>
    <row r="52" spans="1:5" s="64" customFormat="1" ht="20.100000000000001" customHeight="1" x14ac:dyDescent="0.25">
      <c r="A52" s="72"/>
      <c r="B52" s="70" t="s">
        <v>704</v>
      </c>
      <c r="C52" s="17">
        <v>3043</v>
      </c>
      <c r="D52" s="705"/>
      <c r="E52" s="706"/>
    </row>
    <row r="53" spans="1:5" s="64" customFormat="1" ht="20.100000000000001" customHeight="1" x14ac:dyDescent="0.25">
      <c r="A53" s="72"/>
      <c r="B53" s="70" t="s">
        <v>705</v>
      </c>
      <c r="C53" s="17">
        <v>3044</v>
      </c>
      <c r="D53" s="705"/>
      <c r="E53" s="706"/>
    </row>
    <row r="54" spans="1:5" s="64" customFormat="1" ht="20.100000000000001" customHeight="1" x14ac:dyDescent="0.25">
      <c r="A54" s="72"/>
      <c r="B54" s="70" t="s">
        <v>706</v>
      </c>
      <c r="C54" s="17">
        <v>3045</v>
      </c>
      <c r="D54" s="705"/>
      <c r="E54" s="706"/>
    </row>
    <row r="55" spans="1:5" s="64" customFormat="1" ht="20.100000000000001" customHeight="1" x14ac:dyDescent="0.25">
      <c r="A55" s="72"/>
      <c r="B55" s="70" t="s">
        <v>707</v>
      </c>
      <c r="C55" s="17">
        <v>3046</v>
      </c>
      <c r="D55" s="705"/>
      <c r="E55" s="706"/>
    </row>
    <row r="56" spans="1:5" s="64" customFormat="1" ht="20.100000000000001" customHeight="1" x14ac:dyDescent="0.25">
      <c r="A56" s="72"/>
      <c r="B56" s="70" t="s">
        <v>708</v>
      </c>
      <c r="C56" s="17">
        <v>3047</v>
      </c>
      <c r="D56" s="705"/>
      <c r="E56" s="706"/>
    </row>
    <row r="57" spans="1:5" s="64" customFormat="1" ht="20.100000000000001" customHeight="1" x14ac:dyDescent="0.25">
      <c r="A57" s="72"/>
      <c r="B57" s="71" t="s">
        <v>709</v>
      </c>
      <c r="C57" s="17">
        <v>3048</v>
      </c>
      <c r="D57" s="705">
        <f>SUM(D8+D25+D38)</f>
        <v>112500</v>
      </c>
      <c r="E57" s="706">
        <f>SUM(E8+E25+E38)</f>
        <v>98535</v>
      </c>
    </row>
    <row r="58" spans="1:5" s="64" customFormat="1" ht="20.100000000000001" customHeight="1" x14ac:dyDescent="0.25">
      <c r="A58" s="72"/>
      <c r="B58" s="71" t="s">
        <v>710</v>
      </c>
      <c r="C58" s="17">
        <v>3049</v>
      </c>
      <c r="D58" s="705">
        <f>SUM(D13+D31+D46)</f>
        <v>112500</v>
      </c>
      <c r="E58" s="706">
        <f>SUM(E13+E31+E46)</f>
        <v>98535</v>
      </c>
    </row>
    <row r="59" spans="1:5" s="64" customFormat="1" ht="20.100000000000001" customHeight="1" x14ac:dyDescent="0.25">
      <c r="A59" s="72"/>
      <c r="B59" s="515" t="s">
        <v>711</v>
      </c>
      <c r="C59" s="520">
        <v>3050</v>
      </c>
      <c r="D59" s="703"/>
      <c r="E59" s="704"/>
    </row>
    <row r="60" spans="1:5" s="64" customFormat="1" ht="20.100000000000001" customHeight="1" x14ac:dyDescent="0.25">
      <c r="A60" s="72"/>
      <c r="B60" s="515" t="s">
        <v>712</v>
      </c>
      <c r="C60" s="520">
        <v>3051</v>
      </c>
      <c r="D60" s="703"/>
      <c r="E60" s="704"/>
    </row>
    <row r="61" spans="1:5" s="64" customFormat="1" ht="20.100000000000001" customHeight="1" x14ac:dyDescent="0.25">
      <c r="A61" s="72"/>
      <c r="B61" s="515" t="s">
        <v>713</v>
      </c>
      <c r="C61" s="520">
        <v>3052</v>
      </c>
      <c r="D61" s="703">
        <v>7199</v>
      </c>
      <c r="E61" s="704">
        <v>3500</v>
      </c>
    </row>
    <row r="62" spans="1:5" s="64" customFormat="1" ht="24" customHeight="1" x14ac:dyDescent="0.25">
      <c r="A62" s="72"/>
      <c r="B62" s="71" t="s">
        <v>714</v>
      </c>
      <c r="C62" s="17">
        <v>3053</v>
      </c>
      <c r="D62" s="705"/>
      <c r="E62" s="706"/>
    </row>
    <row r="63" spans="1:5" s="64" customFormat="1" ht="24" customHeight="1" x14ac:dyDescent="0.25">
      <c r="A63" s="72"/>
      <c r="B63" s="71" t="s">
        <v>814</v>
      </c>
      <c r="C63" s="17">
        <v>3054</v>
      </c>
      <c r="D63" s="705"/>
      <c r="E63" s="706"/>
    </row>
    <row r="64" spans="1:5" s="64" customFormat="1" ht="20.100000000000001" customHeight="1" x14ac:dyDescent="0.25">
      <c r="B64" s="526" t="s">
        <v>715</v>
      </c>
      <c r="C64" s="807">
        <v>3055</v>
      </c>
      <c r="D64" s="809">
        <f>SUM(D61)</f>
        <v>7199</v>
      </c>
      <c r="E64" s="811">
        <f>SUM(E61)</f>
        <v>3500</v>
      </c>
    </row>
    <row r="65" spans="2:5" s="64" customFormat="1" ht="13.5" customHeight="1" thickBot="1" x14ac:dyDescent="0.3">
      <c r="B65" s="527" t="s">
        <v>716</v>
      </c>
      <c r="C65" s="808"/>
      <c r="D65" s="810"/>
      <c r="E65" s="812"/>
    </row>
    <row r="66" spans="2:5" x14ac:dyDescent="0.25">
      <c r="B66" s="53"/>
    </row>
    <row r="67" spans="2:5" x14ac:dyDescent="0.25">
      <c r="B67" s="53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3"/>
  <sheetViews>
    <sheetView showGridLines="0" workbookViewId="0">
      <selection activeCell="B7" sqref="B7"/>
    </sheetView>
  </sheetViews>
  <sheetFormatPr defaultRowHeight="15.75" x14ac:dyDescent="0.25"/>
  <cols>
    <col min="1" max="1" width="0.7109375" style="76" customWidth="1"/>
    <col min="2" max="2" width="35.5703125" style="76" customWidth="1"/>
    <col min="3" max="3" width="12.85546875" style="76" customWidth="1"/>
    <col min="4" max="4" width="10.7109375" style="76" customWidth="1"/>
    <col min="5" max="8" width="17.7109375" style="76" customWidth="1"/>
    <col min="9" max="9" width="34" style="76" customWidth="1"/>
    <col min="10" max="10" width="45.140625" style="76" customWidth="1"/>
    <col min="11" max="11" width="59.85546875" style="76" customWidth="1"/>
    <col min="12" max="16384" width="9.140625" style="76"/>
  </cols>
  <sheetData>
    <row r="1" spans="1:10" x14ac:dyDescent="0.25">
      <c r="J1" s="110" t="s">
        <v>666</v>
      </c>
    </row>
    <row r="3" spans="1:10" ht="20.25" customHeight="1" x14ac:dyDescent="0.25">
      <c r="B3" s="813" t="s">
        <v>722</v>
      </c>
      <c r="C3" s="813"/>
      <c r="D3" s="813"/>
      <c r="E3" s="813"/>
      <c r="F3" s="813"/>
      <c r="G3" s="813"/>
      <c r="H3" s="813"/>
      <c r="I3" s="813"/>
      <c r="J3" s="813"/>
    </row>
    <row r="4" spans="1:10" ht="16.5" thickBot="1" x14ac:dyDescent="0.3"/>
    <row r="5" spans="1:10" ht="21.75" customHeight="1" thickBot="1" x14ac:dyDescent="0.3">
      <c r="B5" s="814" t="s">
        <v>723</v>
      </c>
      <c r="C5" s="816" t="s">
        <v>724</v>
      </c>
      <c r="D5" s="818" t="s">
        <v>725</v>
      </c>
      <c r="E5" s="820" t="s">
        <v>726</v>
      </c>
      <c r="F5" s="821"/>
      <c r="G5" s="821"/>
      <c r="H5" s="822"/>
      <c r="I5" s="814" t="s">
        <v>727</v>
      </c>
      <c r="J5" s="816" t="s">
        <v>728</v>
      </c>
    </row>
    <row r="6" spans="1:10" ht="30.75" customHeight="1" thickBot="1" x14ac:dyDescent="0.3">
      <c r="B6" s="815"/>
      <c r="C6" s="817"/>
      <c r="D6" s="819"/>
      <c r="E6" s="79" t="s">
        <v>725</v>
      </c>
      <c r="F6" s="80" t="s">
        <v>757</v>
      </c>
      <c r="G6" s="80" t="s">
        <v>780</v>
      </c>
      <c r="H6" s="81" t="s">
        <v>820</v>
      </c>
      <c r="I6" s="815"/>
      <c r="J6" s="817"/>
    </row>
    <row r="7" spans="1:10" ht="79.5" customHeight="1" x14ac:dyDescent="0.25">
      <c r="A7" s="77"/>
      <c r="B7" s="97" t="s">
        <v>992</v>
      </c>
      <c r="C7" s="82" t="s">
        <v>906</v>
      </c>
      <c r="D7" s="83">
        <v>2022</v>
      </c>
      <c r="E7" s="84">
        <v>32</v>
      </c>
      <c r="F7" s="85">
        <v>20</v>
      </c>
      <c r="G7" s="86">
        <v>20</v>
      </c>
      <c r="H7" s="87">
        <v>20</v>
      </c>
      <c r="I7" s="784" t="s">
        <v>907</v>
      </c>
      <c r="J7" s="126" t="s">
        <v>912</v>
      </c>
    </row>
    <row r="8" spans="1:10" ht="47.25" customHeight="1" x14ac:dyDescent="0.25">
      <c r="A8" s="77"/>
      <c r="B8" s="98" t="s">
        <v>908</v>
      </c>
      <c r="C8" s="88" t="s">
        <v>909</v>
      </c>
      <c r="D8" s="89">
        <v>2022</v>
      </c>
      <c r="E8" s="90">
        <v>350</v>
      </c>
      <c r="F8" s="91">
        <v>350</v>
      </c>
      <c r="G8" s="92">
        <v>350</v>
      </c>
      <c r="H8" s="93">
        <v>350</v>
      </c>
      <c r="I8" s="98" t="s">
        <v>910</v>
      </c>
      <c r="J8" s="127" t="s">
        <v>911</v>
      </c>
    </row>
    <row r="9" spans="1:10" ht="20.100000000000001" customHeight="1" x14ac:dyDescent="0.25">
      <c r="A9" s="77"/>
      <c r="B9" s="98"/>
      <c r="C9" s="88"/>
      <c r="D9" s="89"/>
      <c r="E9" s="90"/>
      <c r="F9" s="91"/>
      <c r="G9" s="92"/>
      <c r="H9" s="93"/>
      <c r="I9" s="100"/>
      <c r="J9" s="127"/>
    </row>
    <row r="10" spans="1:10" ht="20.100000000000001" customHeight="1" x14ac:dyDescent="0.25">
      <c r="A10" s="77"/>
      <c r="B10" s="98"/>
      <c r="C10" s="88"/>
      <c r="D10" s="89"/>
      <c r="E10" s="90"/>
      <c r="F10" s="91"/>
      <c r="G10" s="92"/>
      <c r="H10" s="93"/>
      <c r="I10" s="100"/>
      <c r="J10" s="127"/>
    </row>
    <row r="11" spans="1:10" ht="20.100000000000001" customHeight="1" x14ac:dyDescent="0.25">
      <c r="A11" s="77"/>
      <c r="B11" s="98"/>
      <c r="C11" s="88"/>
      <c r="D11" s="89"/>
      <c r="E11" s="90"/>
      <c r="F11" s="91"/>
      <c r="G11" s="92"/>
      <c r="H11" s="93"/>
      <c r="I11" s="100"/>
      <c r="J11" s="127"/>
    </row>
    <row r="12" spans="1:10" ht="20.100000000000001" customHeight="1" x14ac:dyDescent="0.25">
      <c r="A12" s="77"/>
      <c r="B12" s="98"/>
      <c r="C12" s="88"/>
      <c r="D12" s="89"/>
      <c r="E12" s="90"/>
      <c r="F12" s="91"/>
      <c r="G12" s="92"/>
      <c r="H12" s="93"/>
      <c r="I12" s="100"/>
      <c r="J12" s="127"/>
    </row>
    <row r="13" spans="1:10" ht="20.100000000000001" customHeight="1" x14ac:dyDescent="0.25">
      <c r="A13" s="77"/>
      <c r="B13" s="98"/>
      <c r="C13" s="88"/>
      <c r="D13" s="89"/>
      <c r="E13" s="90"/>
      <c r="F13" s="91"/>
      <c r="G13" s="92"/>
      <c r="H13" s="93"/>
      <c r="I13" s="100"/>
      <c r="J13" s="127"/>
    </row>
    <row r="14" spans="1:10" ht="20.100000000000001" customHeight="1" x14ac:dyDescent="0.25">
      <c r="A14" s="77"/>
      <c r="B14" s="99"/>
      <c r="C14" s="94"/>
      <c r="D14" s="83"/>
      <c r="E14" s="95"/>
      <c r="F14" s="85"/>
      <c r="G14" s="86"/>
      <c r="H14" s="96"/>
      <c r="I14" s="101"/>
      <c r="J14" s="127"/>
    </row>
    <row r="15" spans="1:10" ht="20.100000000000001" customHeight="1" x14ac:dyDescent="0.25">
      <c r="A15" s="77"/>
      <c r="B15" s="98"/>
      <c r="C15" s="88"/>
      <c r="D15" s="89"/>
      <c r="E15" s="90"/>
      <c r="F15" s="91"/>
      <c r="G15" s="92"/>
      <c r="H15" s="93"/>
      <c r="I15" s="100"/>
      <c r="J15" s="127"/>
    </row>
    <row r="16" spans="1:10" ht="20.100000000000001" customHeight="1" x14ac:dyDescent="0.25">
      <c r="A16" s="77"/>
      <c r="B16" s="98"/>
      <c r="C16" s="88"/>
      <c r="D16" s="89"/>
      <c r="E16" s="90"/>
      <c r="F16" s="91"/>
      <c r="G16" s="92"/>
      <c r="H16" s="93"/>
      <c r="I16" s="100"/>
      <c r="J16" s="127"/>
    </row>
    <row r="17" spans="1:10" ht="20.100000000000001" customHeight="1" x14ac:dyDescent="0.25">
      <c r="A17" s="77"/>
      <c r="B17" s="98"/>
      <c r="C17" s="88"/>
      <c r="D17" s="89"/>
      <c r="E17" s="90"/>
      <c r="F17" s="91"/>
      <c r="G17" s="92"/>
      <c r="H17" s="93"/>
      <c r="I17" s="100"/>
      <c r="J17" s="127"/>
    </row>
    <row r="18" spans="1:10" ht="20.100000000000001" customHeight="1" x14ac:dyDescent="0.25">
      <c r="A18" s="77"/>
      <c r="B18" s="98"/>
      <c r="C18" s="88"/>
      <c r="D18" s="89"/>
      <c r="E18" s="90"/>
      <c r="F18" s="91"/>
      <c r="G18" s="92"/>
      <c r="H18" s="93"/>
      <c r="I18" s="100"/>
      <c r="J18" s="127"/>
    </row>
    <row r="19" spans="1:10" ht="20.100000000000001" customHeight="1" x14ac:dyDescent="0.25">
      <c r="A19" s="77"/>
      <c r="B19" s="98"/>
      <c r="C19" s="88"/>
      <c r="D19" s="89"/>
      <c r="E19" s="90"/>
      <c r="F19" s="91"/>
      <c r="G19" s="92"/>
      <c r="H19" s="93"/>
      <c r="I19" s="100"/>
      <c r="J19" s="127"/>
    </row>
    <row r="20" spans="1:10" ht="20.100000000000001" customHeight="1" x14ac:dyDescent="0.25">
      <c r="A20" s="77"/>
      <c r="B20" s="98"/>
      <c r="C20" s="88"/>
      <c r="D20" s="89"/>
      <c r="E20" s="90"/>
      <c r="F20" s="91"/>
      <c r="G20" s="92"/>
      <c r="H20" s="93"/>
      <c r="I20" s="100"/>
      <c r="J20" s="127"/>
    </row>
    <row r="21" spans="1:10" ht="20.100000000000001" customHeight="1" thickBot="1" x14ac:dyDescent="0.3">
      <c r="A21" s="77"/>
      <c r="B21" s="102"/>
      <c r="C21" s="103"/>
      <c r="D21" s="104"/>
      <c r="E21" s="105"/>
      <c r="F21" s="106"/>
      <c r="G21" s="107"/>
      <c r="H21" s="108"/>
      <c r="I21" s="109"/>
      <c r="J21" s="561"/>
    </row>
    <row r="22" spans="1:10" x14ac:dyDescent="0.25">
      <c r="J22" s="562"/>
    </row>
    <row r="23" spans="1:10" x14ac:dyDescent="0.25">
      <c r="B23" s="78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42"/>
  <sheetViews>
    <sheetView showGridLines="0" workbookViewId="0">
      <selection activeCell="E19" sqref="E19"/>
    </sheetView>
  </sheetViews>
  <sheetFormatPr defaultRowHeight="15.75" x14ac:dyDescent="0.25"/>
  <cols>
    <col min="1" max="1" width="1.28515625" style="113" customWidth="1"/>
    <col min="2" max="2" width="33.7109375" style="113" customWidth="1"/>
    <col min="3" max="3" width="6.42578125" style="113" customWidth="1"/>
    <col min="4" max="4" width="22.42578125" style="113" customWidth="1"/>
    <col min="5" max="5" width="6.42578125" style="113" customWidth="1"/>
    <col min="6" max="6" width="22.42578125" style="113" customWidth="1"/>
    <col min="7" max="7" width="6.42578125" style="113" customWidth="1"/>
    <col min="8" max="8" width="18.42578125" style="113" customWidth="1"/>
    <col min="9" max="9" width="21" style="113" customWidth="1"/>
    <col min="10" max="10" width="50.28515625" style="113" customWidth="1"/>
    <col min="11" max="11" width="9.140625" style="113" customWidth="1"/>
    <col min="12" max="16384" width="9.140625" style="113"/>
  </cols>
  <sheetData>
    <row r="1" spans="1:13" s="112" customFormat="1" ht="5.0999999999999996" customHeight="1" x14ac:dyDescent="0.25">
      <c r="A1" s="111"/>
      <c r="B1" s="117"/>
      <c r="C1" s="117"/>
      <c r="D1" s="117"/>
      <c r="E1" s="118"/>
      <c r="F1" s="118"/>
      <c r="G1" s="118"/>
      <c r="H1" s="118"/>
      <c r="I1" s="118"/>
      <c r="J1" s="823" t="s">
        <v>754</v>
      </c>
    </row>
    <row r="2" spans="1:13" s="112" customFormat="1" ht="5.0999999999999996" customHeight="1" x14ac:dyDescent="0.25">
      <c r="A2" s="111">
        <v>1</v>
      </c>
      <c r="B2" s="117" t="s">
        <v>729</v>
      </c>
      <c r="C2" s="117">
        <v>1</v>
      </c>
      <c r="D2" s="117" t="s">
        <v>730</v>
      </c>
      <c r="E2" s="118"/>
      <c r="F2" s="118"/>
      <c r="G2" s="118"/>
      <c r="H2" s="118"/>
      <c r="I2" s="118"/>
      <c r="J2" s="823"/>
    </row>
    <row r="3" spans="1:13" s="112" customFormat="1" ht="5.25" customHeight="1" x14ac:dyDescent="0.25">
      <c r="A3" s="111">
        <v>2</v>
      </c>
      <c r="B3" s="117" t="s">
        <v>731</v>
      </c>
      <c r="C3" s="117">
        <v>2</v>
      </c>
      <c r="D3" s="117" t="s">
        <v>732</v>
      </c>
      <c r="E3" s="118"/>
      <c r="F3" s="118"/>
      <c r="G3" s="118"/>
      <c r="H3" s="118"/>
      <c r="I3" s="118"/>
      <c r="J3" s="823"/>
    </row>
    <row r="4" spans="1:13" s="112" customFormat="1" ht="1.5" customHeight="1" x14ac:dyDescent="0.25">
      <c r="A4" s="111">
        <v>3</v>
      </c>
      <c r="B4" s="128" t="s">
        <v>733</v>
      </c>
      <c r="C4" s="117">
        <v>3</v>
      </c>
      <c r="D4" s="117" t="s">
        <v>734</v>
      </c>
      <c r="E4" s="118"/>
      <c r="F4" s="118"/>
      <c r="G4" s="118"/>
      <c r="H4" s="129"/>
      <c r="I4" s="129"/>
      <c r="J4" s="129"/>
      <c r="K4" s="130"/>
      <c r="L4" s="130"/>
    </row>
    <row r="5" spans="1:13" ht="18" x14ac:dyDescent="0.25">
      <c r="B5" s="824" t="s">
        <v>753</v>
      </c>
      <c r="C5" s="824"/>
      <c r="D5" s="824"/>
      <c r="E5" s="824"/>
      <c r="F5" s="824"/>
      <c r="G5" s="824"/>
      <c r="H5" s="824"/>
      <c r="I5" s="824"/>
      <c r="J5" s="824"/>
    </row>
    <row r="6" spans="1:13" ht="9" customHeight="1" thickBot="1" x14ac:dyDescent="0.3">
      <c r="B6" s="120"/>
      <c r="C6" s="120"/>
      <c r="D6" s="120"/>
      <c r="E6" s="120"/>
      <c r="F6" s="120"/>
      <c r="G6" s="120"/>
      <c r="H6" s="120"/>
      <c r="I6" s="120"/>
      <c r="J6" s="120"/>
    </row>
    <row r="7" spans="1:13" ht="39.75" customHeight="1" thickBot="1" x14ac:dyDescent="0.3">
      <c r="A7" s="115"/>
      <c r="B7" s="825" t="s">
        <v>735</v>
      </c>
      <c r="C7" s="827" t="s">
        <v>736</v>
      </c>
      <c r="D7" s="825"/>
      <c r="E7" s="828" t="s">
        <v>737</v>
      </c>
      <c r="F7" s="829"/>
      <c r="G7" s="830" t="s">
        <v>738</v>
      </c>
      <c r="H7" s="831"/>
      <c r="I7" s="832" t="s">
        <v>755</v>
      </c>
      <c r="J7" s="834" t="s">
        <v>756</v>
      </c>
    </row>
    <row r="8" spans="1:13" ht="27.75" customHeight="1" thickBot="1" x14ac:dyDescent="0.3">
      <c r="A8" s="115"/>
      <c r="B8" s="826"/>
      <c r="C8" s="121" t="s">
        <v>739</v>
      </c>
      <c r="D8" s="123" t="s">
        <v>740</v>
      </c>
      <c r="E8" s="121" t="s">
        <v>739</v>
      </c>
      <c r="F8" s="124" t="s">
        <v>741</v>
      </c>
      <c r="G8" s="122" t="s">
        <v>742</v>
      </c>
      <c r="H8" s="125" t="s">
        <v>743</v>
      </c>
      <c r="I8" s="833"/>
      <c r="J8" s="835"/>
    </row>
    <row r="9" spans="1:13" ht="48" x14ac:dyDescent="0.25">
      <c r="A9" s="115"/>
      <c r="B9" s="710" t="s">
        <v>895</v>
      </c>
      <c r="C9" s="711">
        <v>3</v>
      </c>
      <c r="D9" s="712" t="str">
        <f>IF(C9=1,$B$2,IF(C9=2,$B$3,IF(C9=3,$B$4," ")))</f>
        <v>Висока вероватноћа</v>
      </c>
      <c r="E9" s="713">
        <v>3</v>
      </c>
      <c r="F9" s="714" t="str">
        <f>IF(E9=1,$D$2,IF(E9=2,$D$3,IF(E9=3,$D$4," ")))</f>
        <v>Висок утицај</v>
      </c>
      <c r="G9" s="715">
        <f>IF(C9*E9=0," ",C9*E9)</f>
        <v>9</v>
      </c>
      <c r="H9" s="712" t="str">
        <f>IF(G9=1,"Низак ризик",IF(G9=2,"Умерен ризик",IF(G9=3,"Умерен ризик",IF(G9=4,"Умерен ризик",IF(G9=6,"Висок ризик",IF(G9=9,"Критичан ризик"," "))))))</f>
        <v>Критичан ризик</v>
      </c>
      <c r="I9" s="716">
        <v>10000</v>
      </c>
      <c r="J9" s="717" t="s">
        <v>905</v>
      </c>
      <c r="M9" s="114"/>
    </row>
    <row r="10" spans="1:13" ht="24" x14ac:dyDescent="0.25">
      <c r="A10" s="115"/>
      <c r="B10" s="718" t="s">
        <v>896</v>
      </c>
      <c r="C10" s="711">
        <v>2</v>
      </c>
      <c r="D10" s="714" t="str">
        <f>IF(C10=1,$B$2,IF(C10=2,$B$3,IF(C10=3,$B$4," ")))</f>
        <v>Умерена вероватноћа</v>
      </c>
      <c r="E10" s="713">
        <v>2</v>
      </c>
      <c r="F10" s="714" t="str">
        <f>IF(E10=1,$D$2,IF(E10=2,$D$3,IF(E10=3,$D$4," ")))</f>
        <v>Умерен утицај</v>
      </c>
      <c r="G10" s="715">
        <f t="shared" ref="G10:G27" si="0">IF(C10*E10=0," ",C10*E10)</f>
        <v>4</v>
      </c>
      <c r="H10" s="714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719">
        <v>2000</v>
      </c>
      <c r="J10" s="720" t="s">
        <v>900</v>
      </c>
      <c r="L10" s="116"/>
      <c r="M10" s="116"/>
    </row>
    <row r="11" spans="1:13" ht="36" x14ac:dyDescent="0.25">
      <c r="A11" s="115"/>
      <c r="B11" s="718" t="s">
        <v>897</v>
      </c>
      <c r="C11" s="711">
        <v>3</v>
      </c>
      <c r="D11" s="714" t="str">
        <f t="shared" ref="D11:D27" si="2">IF(C11=1,$B$2,IF(C11=2,$B$3,IF(C11=3,$B$4," ")))</f>
        <v>Висока вероватноћа</v>
      </c>
      <c r="E11" s="713">
        <v>3</v>
      </c>
      <c r="F11" s="714" t="str">
        <f t="shared" ref="F11:F27" si="3">IF(E11=1,$D$2,IF(E11=2,$D$3,IF(E11=3,$D$4," ")))</f>
        <v>Висок утицај</v>
      </c>
      <c r="G11" s="715">
        <f t="shared" si="0"/>
        <v>9</v>
      </c>
      <c r="H11" s="714" t="str">
        <f t="shared" si="1"/>
        <v>Критичан ризик</v>
      </c>
      <c r="I11" s="719">
        <v>3000</v>
      </c>
      <c r="J11" s="720" t="s">
        <v>915</v>
      </c>
      <c r="L11" s="116"/>
      <c r="M11" s="116"/>
    </row>
    <row r="12" spans="1:13" ht="36" x14ac:dyDescent="0.25">
      <c r="A12" s="115"/>
      <c r="B12" s="718" t="s">
        <v>898</v>
      </c>
      <c r="C12" s="711">
        <v>1</v>
      </c>
      <c r="D12" s="714" t="str">
        <f t="shared" si="2"/>
        <v>Ниска вероватноћа</v>
      </c>
      <c r="E12" s="713">
        <v>1</v>
      </c>
      <c r="F12" s="714" t="str">
        <f t="shared" si="3"/>
        <v>Низак утицај</v>
      </c>
      <c r="G12" s="715">
        <f t="shared" si="0"/>
        <v>1</v>
      </c>
      <c r="H12" s="714" t="str">
        <f t="shared" si="1"/>
        <v>Низак ризик</v>
      </c>
      <c r="I12" s="719">
        <v>500</v>
      </c>
      <c r="J12" s="720" t="s">
        <v>901</v>
      </c>
      <c r="L12" s="116"/>
      <c r="M12" s="116"/>
    </row>
    <row r="13" spans="1:13" ht="24" x14ac:dyDescent="0.25">
      <c r="A13" s="115"/>
      <c r="B13" s="718" t="s">
        <v>899</v>
      </c>
      <c r="C13" s="711">
        <v>2</v>
      </c>
      <c r="D13" s="714" t="str">
        <f t="shared" si="2"/>
        <v>Умерена вероватноћа</v>
      </c>
      <c r="E13" s="713">
        <v>2</v>
      </c>
      <c r="F13" s="714" t="str">
        <f t="shared" si="3"/>
        <v>Умерен утицај</v>
      </c>
      <c r="G13" s="715">
        <f t="shared" si="0"/>
        <v>4</v>
      </c>
      <c r="H13" s="714" t="str">
        <f t="shared" si="1"/>
        <v>Умерен ризик</v>
      </c>
      <c r="I13" s="719">
        <v>1000</v>
      </c>
      <c r="J13" s="720" t="s">
        <v>902</v>
      </c>
      <c r="L13" s="116"/>
      <c r="M13" s="116"/>
    </row>
    <row r="14" spans="1:13" ht="36" x14ac:dyDescent="0.25">
      <c r="A14" s="115"/>
      <c r="B14" s="718" t="s">
        <v>903</v>
      </c>
      <c r="C14" s="711">
        <v>2</v>
      </c>
      <c r="D14" s="714" t="str">
        <f t="shared" si="2"/>
        <v>Умерена вероватноћа</v>
      </c>
      <c r="E14" s="713">
        <v>2</v>
      </c>
      <c r="F14" s="714" t="str">
        <f t="shared" si="3"/>
        <v>Умерен утицај</v>
      </c>
      <c r="G14" s="715">
        <f t="shared" si="0"/>
        <v>4</v>
      </c>
      <c r="H14" s="714" t="str">
        <f t="shared" si="1"/>
        <v>Умерен ризик</v>
      </c>
      <c r="I14" s="719">
        <v>2000</v>
      </c>
      <c r="J14" s="720" t="s">
        <v>904</v>
      </c>
    </row>
    <row r="15" spans="1:13" ht="36" x14ac:dyDescent="0.25">
      <c r="A15" s="115"/>
      <c r="B15" s="718" t="s">
        <v>913</v>
      </c>
      <c r="C15" s="711">
        <v>3</v>
      </c>
      <c r="D15" s="714" t="str">
        <f t="shared" si="2"/>
        <v>Висока вероватноћа</v>
      </c>
      <c r="E15" s="713">
        <v>3</v>
      </c>
      <c r="F15" s="714" t="str">
        <f t="shared" si="3"/>
        <v>Висок утицај</v>
      </c>
      <c r="G15" s="715">
        <f t="shared" si="0"/>
        <v>9</v>
      </c>
      <c r="H15" s="714" t="str">
        <f t="shared" si="1"/>
        <v>Критичан ризик</v>
      </c>
      <c r="I15" s="719">
        <v>5000</v>
      </c>
      <c r="J15" s="720" t="s">
        <v>914</v>
      </c>
    </row>
    <row r="16" spans="1:13" x14ac:dyDescent="0.25">
      <c r="A16" s="115"/>
      <c r="B16" s="718"/>
      <c r="C16" s="711"/>
      <c r="D16" s="714" t="str">
        <f t="shared" si="2"/>
        <v xml:space="preserve"> </v>
      </c>
      <c r="E16" s="713"/>
      <c r="F16" s="714" t="str">
        <f t="shared" si="3"/>
        <v xml:space="preserve"> </v>
      </c>
      <c r="G16" s="715" t="str">
        <f t="shared" si="0"/>
        <v xml:space="preserve"> </v>
      </c>
      <c r="H16" s="714" t="str">
        <f t="shared" si="1"/>
        <v xml:space="preserve"> </v>
      </c>
      <c r="I16" s="719"/>
      <c r="J16" s="720"/>
    </row>
    <row r="17" spans="1:10" x14ac:dyDescent="0.25">
      <c r="A17" s="115"/>
      <c r="B17" s="718"/>
      <c r="C17" s="711"/>
      <c r="D17" s="714" t="str">
        <f t="shared" si="2"/>
        <v xml:space="preserve"> </v>
      </c>
      <c r="E17" s="713"/>
      <c r="F17" s="714" t="str">
        <f t="shared" si="3"/>
        <v xml:space="preserve"> </v>
      </c>
      <c r="G17" s="715" t="str">
        <f t="shared" si="0"/>
        <v xml:space="preserve"> </v>
      </c>
      <c r="H17" s="714" t="str">
        <f t="shared" si="1"/>
        <v xml:space="preserve"> </v>
      </c>
      <c r="I17" s="719"/>
      <c r="J17" s="720"/>
    </row>
    <row r="18" spans="1:10" x14ac:dyDescent="0.25">
      <c r="A18" s="115"/>
      <c r="B18" s="718"/>
      <c r="C18" s="711"/>
      <c r="D18" s="714" t="str">
        <f t="shared" si="2"/>
        <v xml:space="preserve"> </v>
      </c>
      <c r="E18" s="713"/>
      <c r="F18" s="714" t="str">
        <f t="shared" si="3"/>
        <v xml:space="preserve"> </v>
      </c>
      <c r="G18" s="715" t="str">
        <f t="shared" si="0"/>
        <v xml:space="preserve"> </v>
      </c>
      <c r="H18" s="714" t="str">
        <f t="shared" si="1"/>
        <v xml:space="preserve"> </v>
      </c>
      <c r="I18" s="719"/>
      <c r="J18" s="720"/>
    </row>
    <row r="19" spans="1:10" x14ac:dyDescent="0.25">
      <c r="A19" s="115"/>
      <c r="B19" s="718"/>
      <c r="C19" s="711"/>
      <c r="D19" s="714" t="str">
        <f t="shared" si="2"/>
        <v xml:space="preserve"> </v>
      </c>
      <c r="E19" s="713"/>
      <c r="F19" s="714" t="str">
        <f t="shared" si="3"/>
        <v xml:space="preserve"> </v>
      </c>
      <c r="G19" s="715" t="str">
        <f t="shared" si="0"/>
        <v xml:space="preserve"> </v>
      </c>
      <c r="H19" s="714" t="str">
        <f t="shared" si="1"/>
        <v xml:space="preserve"> </v>
      </c>
      <c r="I19" s="719"/>
      <c r="J19" s="720"/>
    </row>
    <row r="20" spans="1:10" x14ac:dyDescent="0.25">
      <c r="A20" s="115"/>
      <c r="B20" s="718"/>
      <c r="C20" s="711"/>
      <c r="D20" s="714" t="str">
        <f t="shared" si="2"/>
        <v xml:space="preserve"> </v>
      </c>
      <c r="E20" s="713"/>
      <c r="F20" s="714" t="str">
        <f t="shared" si="3"/>
        <v xml:space="preserve"> </v>
      </c>
      <c r="G20" s="715" t="str">
        <f t="shared" si="0"/>
        <v xml:space="preserve"> </v>
      </c>
      <c r="H20" s="714" t="str">
        <f t="shared" si="1"/>
        <v xml:space="preserve"> </v>
      </c>
      <c r="I20" s="719"/>
      <c r="J20" s="720"/>
    </row>
    <row r="21" spans="1:10" x14ac:dyDescent="0.25">
      <c r="A21" s="115"/>
      <c r="B21" s="718"/>
      <c r="C21" s="711"/>
      <c r="D21" s="714" t="str">
        <f t="shared" si="2"/>
        <v xml:space="preserve"> </v>
      </c>
      <c r="E21" s="713"/>
      <c r="F21" s="714" t="str">
        <f t="shared" si="3"/>
        <v xml:space="preserve"> </v>
      </c>
      <c r="G21" s="715" t="str">
        <f t="shared" si="0"/>
        <v xml:space="preserve"> </v>
      </c>
      <c r="H21" s="714" t="str">
        <f t="shared" si="1"/>
        <v xml:space="preserve"> </v>
      </c>
      <c r="I21" s="719"/>
      <c r="J21" s="720"/>
    </row>
    <row r="22" spans="1:10" x14ac:dyDescent="0.25">
      <c r="A22" s="115"/>
      <c r="B22" s="718"/>
      <c r="C22" s="711"/>
      <c r="D22" s="714" t="str">
        <f t="shared" si="2"/>
        <v xml:space="preserve"> </v>
      </c>
      <c r="E22" s="713"/>
      <c r="F22" s="714" t="str">
        <f t="shared" si="3"/>
        <v xml:space="preserve"> </v>
      </c>
      <c r="G22" s="715" t="str">
        <f t="shared" si="0"/>
        <v xml:space="preserve"> </v>
      </c>
      <c r="H22" s="714" t="str">
        <f t="shared" si="1"/>
        <v xml:space="preserve"> </v>
      </c>
      <c r="I22" s="719"/>
      <c r="J22" s="720"/>
    </row>
    <row r="23" spans="1:10" x14ac:dyDescent="0.25">
      <c r="A23" s="115"/>
      <c r="B23" s="718"/>
      <c r="C23" s="711"/>
      <c r="D23" s="714" t="str">
        <f t="shared" si="2"/>
        <v xml:space="preserve"> </v>
      </c>
      <c r="E23" s="713"/>
      <c r="F23" s="714" t="str">
        <f t="shared" si="3"/>
        <v xml:space="preserve"> </v>
      </c>
      <c r="G23" s="715" t="str">
        <f t="shared" si="0"/>
        <v xml:space="preserve"> </v>
      </c>
      <c r="H23" s="714" t="str">
        <f t="shared" si="1"/>
        <v xml:space="preserve"> </v>
      </c>
      <c r="I23" s="719"/>
      <c r="J23" s="720"/>
    </row>
    <row r="24" spans="1:10" x14ac:dyDescent="0.25">
      <c r="A24" s="115"/>
      <c r="B24" s="718"/>
      <c r="C24" s="711"/>
      <c r="D24" s="714" t="str">
        <f t="shared" si="2"/>
        <v xml:space="preserve"> </v>
      </c>
      <c r="E24" s="713"/>
      <c r="F24" s="714" t="str">
        <f t="shared" si="3"/>
        <v xml:space="preserve"> </v>
      </c>
      <c r="G24" s="715" t="str">
        <f t="shared" si="0"/>
        <v xml:space="preserve"> </v>
      </c>
      <c r="H24" s="714" t="str">
        <f t="shared" si="1"/>
        <v xml:space="preserve"> </v>
      </c>
      <c r="I24" s="719"/>
      <c r="J24" s="720"/>
    </row>
    <row r="25" spans="1:10" x14ac:dyDescent="0.25">
      <c r="A25" s="115"/>
      <c r="B25" s="718"/>
      <c r="C25" s="711"/>
      <c r="D25" s="714" t="str">
        <f t="shared" si="2"/>
        <v xml:space="preserve"> </v>
      </c>
      <c r="E25" s="713"/>
      <c r="F25" s="714" t="str">
        <f t="shared" si="3"/>
        <v xml:space="preserve"> </v>
      </c>
      <c r="G25" s="715" t="str">
        <f t="shared" si="0"/>
        <v xml:space="preserve"> </v>
      </c>
      <c r="H25" s="714" t="str">
        <f t="shared" si="1"/>
        <v xml:space="preserve"> </v>
      </c>
      <c r="I25" s="719"/>
      <c r="J25" s="720"/>
    </row>
    <row r="26" spans="1:10" x14ac:dyDescent="0.25">
      <c r="A26" s="115"/>
      <c r="B26" s="718"/>
      <c r="C26" s="711"/>
      <c r="D26" s="714" t="str">
        <f t="shared" si="2"/>
        <v xml:space="preserve"> </v>
      </c>
      <c r="E26" s="713"/>
      <c r="F26" s="714" t="str">
        <f t="shared" si="3"/>
        <v xml:space="preserve"> </v>
      </c>
      <c r="G26" s="715" t="str">
        <f t="shared" si="0"/>
        <v xml:space="preserve"> </v>
      </c>
      <c r="H26" s="714" t="str">
        <f t="shared" si="1"/>
        <v xml:space="preserve"> </v>
      </c>
      <c r="I26" s="719"/>
      <c r="J26" s="720"/>
    </row>
    <row r="27" spans="1:10" x14ac:dyDescent="0.25">
      <c r="A27" s="115"/>
      <c r="B27" s="718"/>
      <c r="C27" s="711"/>
      <c r="D27" s="714" t="str">
        <f t="shared" si="2"/>
        <v xml:space="preserve"> </v>
      </c>
      <c r="E27" s="713"/>
      <c r="F27" s="714" t="str">
        <f t="shared" si="3"/>
        <v xml:space="preserve"> </v>
      </c>
      <c r="G27" s="715" t="str">
        <f t="shared" si="0"/>
        <v xml:space="preserve"> </v>
      </c>
      <c r="H27" s="714" t="str">
        <f t="shared" si="1"/>
        <v xml:space="preserve"> </v>
      </c>
      <c r="I27" s="719"/>
      <c r="J27" s="720"/>
    </row>
    <row r="30" spans="1:10" x14ac:dyDescent="0.25">
      <c r="B30" s="132" t="s">
        <v>220</v>
      </c>
      <c r="C30" s="131"/>
      <c r="D30" s="119"/>
      <c r="E30" s="119"/>
      <c r="F30" s="119"/>
      <c r="H30" s="116"/>
      <c r="I30" s="116"/>
      <c r="J30" s="116"/>
    </row>
    <row r="31" spans="1:10" x14ac:dyDescent="0.25">
      <c r="B31" s="131" t="s">
        <v>744</v>
      </c>
      <c r="C31" s="131"/>
      <c r="D31" s="119"/>
      <c r="E31" s="119"/>
      <c r="F31" s="119"/>
      <c r="H31" s="116"/>
    </row>
    <row r="32" spans="1:10" x14ac:dyDescent="0.25">
      <c r="B32" s="131" t="s">
        <v>745</v>
      </c>
      <c r="C32" s="131"/>
      <c r="D32" s="119"/>
      <c r="E32" s="119"/>
      <c r="F32" s="119"/>
      <c r="H32" s="116"/>
    </row>
    <row r="33" spans="2:10" x14ac:dyDescent="0.25">
      <c r="B33" s="131" t="s">
        <v>746</v>
      </c>
      <c r="C33" s="131"/>
      <c r="D33" s="119"/>
      <c r="E33" s="119"/>
      <c r="F33" s="119"/>
      <c r="H33" s="116"/>
    </row>
    <row r="34" spans="2:10" x14ac:dyDescent="0.25">
      <c r="B34" s="131" t="s">
        <v>747</v>
      </c>
      <c r="C34" s="131"/>
      <c r="D34" s="119"/>
      <c r="E34" s="119"/>
      <c r="F34" s="119"/>
      <c r="H34" s="116"/>
    </row>
    <row r="35" spans="2:10" x14ac:dyDescent="0.25">
      <c r="B35" s="131"/>
      <c r="C35" s="131"/>
      <c r="D35" s="119"/>
      <c r="E35" s="119"/>
      <c r="F35" s="119"/>
      <c r="H35" s="116"/>
    </row>
    <row r="36" spans="2:10" x14ac:dyDescent="0.25">
      <c r="B36" s="131" t="s">
        <v>748</v>
      </c>
      <c r="C36" s="131"/>
      <c r="D36" s="119"/>
      <c r="E36" s="119"/>
      <c r="F36" s="119"/>
      <c r="H36" s="116"/>
    </row>
    <row r="37" spans="2:10" x14ac:dyDescent="0.25">
      <c r="B37" s="131" t="s">
        <v>749</v>
      </c>
      <c r="C37" s="131"/>
      <c r="D37" s="119"/>
      <c r="E37" s="119"/>
      <c r="F37" s="119"/>
      <c r="H37" s="116"/>
    </row>
    <row r="38" spans="2:10" x14ac:dyDescent="0.25">
      <c r="B38" s="131" t="s">
        <v>750</v>
      </c>
      <c r="C38" s="131"/>
      <c r="D38" s="119"/>
      <c r="E38" s="119"/>
      <c r="F38" s="119"/>
      <c r="H38" s="116"/>
      <c r="I38" s="116"/>
      <c r="J38" s="116"/>
    </row>
    <row r="39" spans="2:10" x14ac:dyDescent="0.25">
      <c r="B39" s="131" t="s">
        <v>751</v>
      </c>
      <c r="C39" s="131"/>
      <c r="D39" s="119"/>
      <c r="E39" s="119"/>
      <c r="F39" s="119"/>
      <c r="H39" s="116"/>
      <c r="I39" s="116"/>
      <c r="J39" s="116"/>
    </row>
    <row r="40" spans="2:10" x14ac:dyDescent="0.25">
      <c r="B40" s="131"/>
      <c r="C40" s="131"/>
      <c r="D40" s="119"/>
      <c r="E40" s="119"/>
      <c r="F40" s="119"/>
      <c r="H40" s="116"/>
      <c r="I40" s="116"/>
      <c r="J40" s="116"/>
    </row>
    <row r="41" spans="2:10" x14ac:dyDescent="0.25">
      <c r="B41" s="131" t="s">
        <v>752</v>
      </c>
      <c r="C41" s="131"/>
      <c r="D41" s="119"/>
      <c r="E41" s="119"/>
      <c r="F41" s="119"/>
      <c r="H41" s="116"/>
      <c r="I41" s="116"/>
      <c r="J41" s="116"/>
    </row>
    <row r="42" spans="2:10" x14ac:dyDescent="0.25">
      <c r="H42" s="116"/>
      <c r="I42" s="116"/>
      <c r="J42" s="116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topLeftCell="A13" workbookViewId="0">
      <selection activeCell="E21" sqref="E21"/>
    </sheetView>
  </sheetViews>
  <sheetFormatPr defaultRowHeight="12.75" x14ac:dyDescent="0.2"/>
  <cols>
    <col min="1" max="1" width="41.42578125" style="7" customWidth="1"/>
    <col min="2" max="2" width="20.85546875" style="7" customWidth="1"/>
    <col min="3" max="6" width="13.28515625" style="7" customWidth="1"/>
    <col min="7" max="16384" width="9.140625" style="7"/>
  </cols>
  <sheetData>
    <row r="1" spans="1:10" x14ac:dyDescent="0.2">
      <c r="E1" s="839" t="s">
        <v>758</v>
      </c>
      <c r="F1" s="839"/>
    </row>
    <row r="2" spans="1:10" x14ac:dyDescent="0.2">
      <c r="E2" s="44"/>
    </row>
    <row r="3" spans="1:10" ht="15.75" x14ac:dyDescent="0.25">
      <c r="A3" s="805" t="s">
        <v>353</v>
      </c>
      <c r="B3" s="805"/>
      <c r="C3" s="805"/>
      <c r="D3" s="805"/>
      <c r="E3" s="805"/>
      <c r="F3" s="805"/>
    </row>
    <row r="5" spans="1:10" x14ac:dyDescent="0.2">
      <c r="A5" s="8"/>
      <c r="B5" s="8"/>
      <c r="F5" s="44" t="s">
        <v>198</v>
      </c>
    </row>
    <row r="6" spans="1:10" ht="30.75" customHeight="1" thickBot="1" x14ac:dyDescent="0.25">
      <c r="A6" s="156"/>
      <c r="B6" s="566"/>
      <c r="C6" s="567" t="s">
        <v>392</v>
      </c>
      <c r="D6" s="567" t="s">
        <v>404</v>
      </c>
      <c r="E6" s="567" t="s">
        <v>718</v>
      </c>
      <c r="F6" s="568" t="s">
        <v>757</v>
      </c>
    </row>
    <row r="7" spans="1:10" ht="13.5" thickTop="1" x14ac:dyDescent="0.2">
      <c r="A7" s="569" t="s">
        <v>364</v>
      </c>
      <c r="B7" s="162" t="s">
        <v>209</v>
      </c>
      <c r="C7" s="154">
        <v>75716</v>
      </c>
      <c r="D7" s="154">
        <v>61070</v>
      </c>
      <c r="E7" s="154">
        <v>61071</v>
      </c>
      <c r="F7" s="163">
        <v>51522</v>
      </c>
    </row>
    <row r="8" spans="1:10" ht="13.5" thickBot="1" x14ac:dyDescent="0.25">
      <c r="A8" s="158"/>
      <c r="B8" s="164" t="s">
        <v>210</v>
      </c>
      <c r="C8" s="11">
        <v>53713</v>
      </c>
      <c r="D8" s="11">
        <v>53321</v>
      </c>
      <c r="E8" s="11">
        <v>51522</v>
      </c>
      <c r="F8" s="165" t="s">
        <v>211</v>
      </c>
    </row>
    <row r="9" spans="1:10" x14ac:dyDescent="0.2">
      <c r="A9" s="570"/>
      <c r="B9" s="571" t="s">
        <v>365</v>
      </c>
      <c r="C9" s="572">
        <f>IFERROR(C8/C7-1,0)</f>
        <v>-0.29059908077552965</v>
      </c>
      <c r="D9" s="572">
        <f>IFERROR(D8/D7-1,0)</f>
        <v>-0.12688717864745369</v>
      </c>
      <c r="E9" s="572">
        <f>IFERROR(E8/E7-1,0)</f>
        <v>-0.15635899199292624</v>
      </c>
      <c r="F9" s="573" t="s">
        <v>211</v>
      </c>
    </row>
    <row r="10" spans="1:10" ht="13.5" thickBot="1" x14ac:dyDescent="0.25">
      <c r="A10" s="836" t="s">
        <v>366</v>
      </c>
      <c r="B10" s="837"/>
      <c r="C10" s="574" t="s">
        <v>211</v>
      </c>
      <c r="D10" s="575">
        <f>IFERROR(D8/C8-1,0)</f>
        <v>-7.2980470277214105E-3</v>
      </c>
      <c r="E10" s="575">
        <f>IFERROR(E8/D8-1,0)</f>
        <v>-3.3739052155811078E-2</v>
      </c>
      <c r="F10" s="575">
        <f>IFERROR(F7/E8-1,0)</f>
        <v>0</v>
      </c>
    </row>
    <row r="11" spans="1:10" ht="13.5" thickTop="1" x14ac:dyDescent="0.2">
      <c r="A11" s="569" t="s">
        <v>367</v>
      </c>
      <c r="B11" s="162" t="s">
        <v>209</v>
      </c>
      <c r="C11" s="154">
        <v>30794</v>
      </c>
      <c r="D11" s="154">
        <v>28656</v>
      </c>
      <c r="E11" s="154">
        <v>28656</v>
      </c>
      <c r="F11" s="154">
        <v>27354</v>
      </c>
    </row>
    <row r="12" spans="1:10" ht="13.5" thickBot="1" x14ac:dyDescent="0.25">
      <c r="A12" s="158"/>
      <c r="B12" s="164" t="s">
        <v>210</v>
      </c>
      <c r="C12" s="154">
        <v>27546</v>
      </c>
      <c r="D12" s="154">
        <v>26867</v>
      </c>
      <c r="E12" s="154">
        <v>27354</v>
      </c>
      <c r="F12" s="165" t="s">
        <v>211</v>
      </c>
      <c r="J12" s="8"/>
    </row>
    <row r="13" spans="1:10" x14ac:dyDescent="0.2">
      <c r="A13" s="570"/>
      <c r="B13" s="571" t="s">
        <v>365</v>
      </c>
      <c r="C13" s="572">
        <f>IFERROR(C12/C11-1,0)</f>
        <v>-0.10547509255049681</v>
      </c>
      <c r="D13" s="572">
        <f>IFERROR(D12/D11-1,0)</f>
        <v>-6.2430206588498072E-2</v>
      </c>
      <c r="E13" s="572">
        <f>IFERROR(E12/E11-1,0)</f>
        <v>-4.5435510887772201E-2</v>
      </c>
      <c r="F13" s="573" t="s">
        <v>211</v>
      </c>
    </row>
    <row r="14" spans="1:10" ht="13.5" thickBot="1" x14ac:dyDescent="0.25">
      <c r="A14" s="836" t="s">
        <v>366</v>
      </c>
      <c r="B14" s="837"/>
      <c r="C14" s="574" t="s">
        <v>211</v>
      </c>
      <c r="D14" s="575">
        <f>IFERROR(D12/C12-1,0)</f>
        <v>-2.4649676904087703E-2</v>
      </c>
      <c r="E14" s="575">
        <f>IFERROR(E12/D12-1,0)</f>
        <v>1.8126325976104418E-2</v>
      </c>
      <c r="F14" s="575">
        <f>IFERROR(F11/E12-1,0)</f>
        <v>0</v>
      </c>
      <c r="J14" s="8"/>
    </row>
    <row r="15" spans="1:10" ht="13.5" thickTop="1" x14ac:dyDescent="0.2">
      <c r="A15" s="569" t="s">
        <v>208</v>
      </c>
      <c r="B15" s="162" t="s">
        <v>209</v>
      </c>
      <c r="C15" s="154">
        <v>125923</v>
      </c>
      <c r="D15" s="154">
        <v>155112</v>
      </c>
      <c r="E15" s="154">
        <v>146500</v>
      </c>
      <c r="F15" s="154">
        <v>122945</v>
      </c>
    </row>
    <row r="16" spans="1:10" ht="13.5" thickBot="1" x14ac:dyDescent="0.25">
      <c r="A16" s="158"/>
      <c r="B16" s="164" t="s">
        <v>210</v>
      </c>
      <c r="C16" s="13">
        <v>79003</v>
      </c>
      <c r="D16" s="13">
        <v>87862</v>
      </c>
      <c r="E16" s="13">
        <v>123000</v>
      </c>
      <c r="F16" s="165" t="s">
        <v>211</v>
      </c>
    </row>
    <row r="17" spans="1:10" x14ac:dyDescent="0.2">
      <c r="A17" s="570"/>
      <c r="B17" s="571" t="s">
        <v>365</v>
      </c>
      <c r="C17" s="572">
        <f>IFERROR(C16/C15-1,0)</f>
        <v>-0.37260865767175178</v>
      </c>
      <c r="D17" s="572">
        <f>IFERROR(D16/D15-1,0)</f>
        <v>-0.43355768734849653</v>
      </c>
      <c r="E17" s="572">
        <f>IFERROR(E16/E15-1,0)</f>
        <v>-0.16040955631399323</v>
      </c>
      <c r="F17" s="573" t="s">
        <v>211</v>
      </c>
    </row>
    <row r="18" spans="1:10" ht="13.5" thickBot="1" x14ac:dyDescent="0.25">
      <c r="A18" s="836" t="s">
        <v>366</v>
      </c>
      <c r="B18" s="837"/>
      <c r="C18" s="574" t="s">
        <v>211</v>
      </c>
      <c r="D18" s="575">
        <f>IFERROR(D16/C16-1,0)</f>
        <v>0.11213498221586526</v>
      </c>
      <c r="E18" s="575">
        <f>IFERROR(E16/D16-1,0)</f>
        <v>0.39992260590471429</v>
      </c>
      <c r="F18" s="575">
        <f>IFERROR(F15/E16-1,0)</f>
        <v>-4.4715447154475285E-4</v>
      </c>
      <c r="J18" s="8"/>
    </row>
    <row r="19" spans="1:10" ht="13.5" thickTop="1" x14ac:dyDescent="0.2">
      <c r="A19" s="569" t="s">
        <v>212</v>
      </c>
      <c r="B19" s="162" t="s">
        <v>209</v>
      </c>
      <c r="C19" s="154">
        <v>125923</v>
      </c>
      <c r="D19" s="154">
        <v>155112</v>
      </c>
      <c r="E19" s="154">
        <v>146500</v>
      </c>
      <c r="F19" s="154">
        <v>122945</v>
      </c>
    </row>
    <row r="20" spans="1:10" ht="13.5" thickBot="1" x14ac:dyDescent="0.25">
      <c r="A20" s="158"/>
      <c r="B20" s="164" t="s">
        <v>210</v>
      </c>
      <c r="C20" s="13">
        <v>89496</v>
      </c>
      <c r="D20" s="13">
        <v>88186</v>
      </c>
      <c r="E20" s="13">
        <v>123000</v>
      </c>
      <c r="F20" s="165" t="s">
        <v>211</v>
      </c>
    </row>
    <row r="21" spans="1:10" x14ac:dyDescent="0.2">
      <c r="A21" s="570"/>
      <c r="B21" s="571" t="s">
        <v>365</v>
      </c>
      <c r="C21" s="572">
        <f>IFERROR(C20/C19-1,0)</f>
        <v>-0.28927995679899621</v>
      </c>
      <c r="D21" s="572">
        <f>IFERROR(D20/D19-1,0)</f>
        <v>-0.43146887410387336</v>
      </c>
      <c r="E21" s="572">
        <f>IFERROR(E20/E19-1,0)</f>
        <v>-0.16040955631399323</v>
      </c>
      <c r="F21" s="573" t="s">
        <v>211</v>
      </c>
    </row>
    <row r="22" spans="1:10" ht="13.5" thickBot="1" x14ac:dyDescent="0.25">
      <c r="A22" s="836" t="s">
        <v>366</v>
      </c>
      <c r="B22" s="837"/>
      <c r="C22" s="574" t="s">
        <v>211</v>
      </c>
      <c r="D22" s="575">
        <f>IFERROR(D20/C20-1,0)</f>
        <v>-1.4637525699472631E-2</v>
      </c>
      <c r="E22" s="575">
        <f>IFERROR(E20/D20-1,0)</f>
        <v>0.39477921665570492</v>
      </c>
      <c r="F22" s="575">
        <f>IFERROR(F19/E20-1,0)</f>
        <v>-4.4715447154475285E-4</v>
      </c>
    </row>
    <row r="23" spans="1:10" ht="13.5" thickTop="1" x14ac:dyDescent="0.2">
      <c r="A23" s="569" t="s">
        <v>213</v>
      </c>
      <c r="B23" s="162" t="s">
        <v>209</v>
      </c>
      <c r="C23" s="576">
        <f>C15-C19</f>
        <v>0</v>
      </c>
      <c r="D23" s="576">
        <f>D15-D19</f>
        <v>0</v>
      </c>
      <c r="E23" s="576">
        <f>E15-E19</f>
        <v>0</v>
      </c>
      <c r="F23" s="154">
        <f>F15-F19</f>
        <v>0</v>
      </c>
    </row>
    <row r="24" spans="1:10" ht="13.5" thickBot="1" x14ac:dyDescent="0.25">
      <c r="A24" s="158"/>
      <c r="B24" s="164" t="s">
        <v>210</v>
      </c>
      <c r="C24" s="577">
        <f>C16-C20</f>
        <v>-10493</v>
      </c>
      <c r="D24" s="577">
        <f>D16-D20</f>
        <v>-324</v>
      </c>
      <c r="E24" s="577">
        <f>E16-E20</f>
        <v>0</v>
      </c>
      <c r="F24" s="165" t="s">
        <v>211</v>
      </c>
    </row>
    <row r="25" spans="1:10" x14ac:dyDescent="0.2">
      <c r="A25" s="570"/>
      <c r="B25" s="571" t="s">
        <v>365</v>
      </c>
      <c r="C25" s="572">
        <f>IFERROR(C24/C23-1,0)</f>
        <v>0</v>
      </c>
      <c r="D25" s="572">
        <f>IFERROR(D24/D23-1,0)</f>
        <v>0</v>
      </c>
      <c r="E25" s="572">
        <f>IFERROR(E24/E23-1,0)</f>
        <v>0</v>
      </c>
      <c r="F25" s="573" t="s">
        <v>211</v>
      </c>
    </row>
    <row r="26" spans="1:10" ht="13.5" thickBot="1" x14ac:dyDescent="0.25">
      <c r="A26" s="836" t="s">
        <v>366</v>
      </c>
      <c r="B26" s="837"/>
      <c r="C26" s="574" t="s">
        <v>211</v>
      </c>
      <c r="D26" s="575">
        <f>IFERROR(D24/C24-1,0)</f>
        <v>-0.96912227199085099</v>
      </c>
      <c r="E26" s="575">
        <f>IFERROR(E24/D24-1,0)</f>
        <v>-1</v>
      </c>
      <c r="F26" s="575">
        <f>IFERROR(F23/E24-1,0)</f>
        <v>0</v>
      </c>
    </row>
    <row r="27" spans="1:10" ht="13.5" thickTop="1" x14ac:dyDescent="0.2">
      <c r="A27" s="578" t="s">
        <v>214</v>
      </c>
      <c r="B27" s="162" t="s">
        <v>209</v>
      </c>
      <c r="C27" s="154">
        <v>0</v>
      </c>
      <c r="D27" s="154">
        <v>0</v>
      </c>
      <c r="E27" s="154"/>
      <c r="F27" s="154">
        <v>0</v>
      </c>
    </row>
    <row r="28" spans="1:10" ht="13.5" thickBot="1" x14ac:dyDescent="0.25">
      <c r="A28" s="158"/>
      <c r="B28" s="164" t="s">
        <v>210</v>
      </c>
      <c r="C28" s="13">
        <v>-11193</v>
      </c>
      <c r="D28" s="13">
        <v>313</v>
      </c>
      <c r="E28" s="13"/>
      <c r="F28" s="165" t="s">
        <v>211</v>
      </c>
    </row>
    <row r="29" spans="1:10" x14ac:dyDescent="0.2">
      <c r="A29" s="570"/>
      <c r="B29" s="571" t="s">
        <v>365</v>
      </c>
      <c r="C29" s="572">
        <f>IFERROR(C28/C27-1,0)</f>
        <v>0</v>
      </c>
      <c r="D29" s="572">
        <f>IFERROR(D28/D27-1,0)</f>
        <v>0</v>
      </c>
      <c r="E29" s="572">
        <f>IFERROR(E28/E27-1,0)</f>
        <v>0</v>
      </c>
      <c r="F29" s="573" t="s">
        <v>211</v>
      </c>
    </row>
    <row r="30" spans="1:10" ht="13.5" thickBot="1" x14ac:dyDescent="0.25">
      <c r="A30" s="836" t="s">
        <v>366</v>
      </c>
      <c r="B30" s="837"/>
      <c r="C30" s="574" t="s">
        <v>211</v>
      </c>
      <c r="D30" s="575">
        <f>IFERROR(D28/C28-1,0)</f>
        <v>-1.0279639060126864</v>
      </c>
      <c r="E30" s="575">
        <f>IFERROR(E28/D28-1,0)</f>
        <v>-1</v>
      </c>
      <c r="F30" s="575">
        <f>IFERROR(F27/E28-1,0)</f>
        <v>0</v>
      </c>
    </row>
    <row r="31" spans="1:10" ht="9" customHeight="1" thickTop="1" thickBot="1" x14ac:dyDescent="0.25">
      <c r="A31" s="159"/>
      <c r="B31" s="160"/>
      <c r="C31" s="579"/>
      <c r="D31" s="580"/>
      <c r="E31" s="580"/>
      <c r="F31" s="581"/>
    </row>
    <row r="32" spans="1:10" ht="13.5" thickTop="1" x14ac:dyDescent="0.2">
      <c r="A32" s="569" t="s">
        <v>215</v>
      </c>
      <c r="B32" s="162" t="s">
        <v>209</v>
      </c>
      <c r="C32" s="154">
        <v>26</v>
      </c>
      <c r="D32" s="154">
        <v>26</v>
      </c>
      <c r="E32" s="154">
        <v>26</v>
      </c>
      <c r="F32" s="163">
        <v>26</v>
      </c>
    </row>
    <row r="33" spans="1:7" ht="13.5" thickBot="1" x14ac:dyDescent="0.25">
      <c r="A33" s="158"/>
      <c r="B33" s="164" t="s">
        <v>210</v>
      </c>
      <c r="C33" s="13">
        <v>26</v>
      </c>
      <c r="D33" s="13">
        <v>23</v>
      </c>
      <c r="E33" s="13">
        <v>24</v>
      </c>
      <c r="F33" s="582" t="s">
        <v>211</v>
      </c>
    </row>
    <row r="34" spans="1:7" x14ac:dyDescent="0.2">
      <c r="A34" s="570"/>
      <c r="B34" s="571" t="s">
        <v>365</v>
      </c>
      <c r="C34" s="572">
        <f>IFERROR(C33/C32-1,0)</f>
        <v>0</v>
      </c>
      <c r="D34" s="572">
        <f>IFERROR(D33/D32-1,0)</f>
        <v>-0.11538461538461542</v>
      </c>
      <c r="E34" s="572">
        <f>IFERROR(E33/E32-1,0)</f>
        <v>-7.6923076923076872E-2</v>
      </c>
      <c r="F34" s="573" t="s">
        <v>211</v>
      </c>
    </row>
    <row r="35" spans="1:7" ht="13.5" thickBot="1" x14ac:dyDescent="0.25">
      <c r="A35" s="836" t="s">
        <v>366</v>
      </c>
      <c r="B35" s="837"/>
      <c r="C35" s="574" t="s">
        <v>211</v>
      </c>
      <c r="D35" s="575">
        <f>IFERROR(D33/C33-1,0)</f>
        <v>-0.11538461538461542</v>
      </c>
      <c r="E35" s="575">
        <f>IFERROR(E33/D33-1,0)</f>
        <v>4.3478260869565188E-2</v>
      </c>
      <c r="F35" s="575">
        <f>IFERROR(F32/E33-1,0)</f>
        <v>8.3333333333333259E-2</v>
      </c>
    </row>
    <row r="36" spans="1:7" ht="13.5" thickTop="1" x14ac:dyDescent="0.2">
      <c r="A36" s="569" t="s">
        <v>216</v>
      </c>
      <c r="B36" s="162" t="s">
        <v>209</v>
      </c>
      <c r="C36" s="154">
        <v>68820</v>
      </c>
      <c r="D36" s="154">
        <v>70544</v>
      </c>
      <c r="E36" s="154">
        <v>73912</v>
      </c>
      <c r="F36" s="163">
        <v>83151</v>
      </c>
    </row>
    <row r="37" spans="1:7" ht="13.5" thickBot="1" x14ac:dyDescent="0.25">
      <c r="A37" s="158"/>
      <c r="B37" s="164" t="s">
        <v>210</v>
      </c>
      <c r="C37" s="13">
        <v>68820</v>
      </c>
      <c r="D37" s="13">
        <v>70544</v>
      </c>
      <c r="E37" s="13">
        <v>73655</v>
      </c>
      <c r="F37" s="582" t="s">
        <v>211</v>
      </c>
    </row>
    <row r="38" spans="1:7" x14ac:dyDescent="0.2">
      <c r="A38" s="570"/>
      <c r="B38" s="571" t="s">
        <v>365</v>
      </c>
      <c r="C38" s="572">
        <f>IFERROR(C37/C36-1,0)</f>
        <v>0</v>
      </c>
      <c r="D38" s="572">
        <f>IFERROR(D37/D36-1,0)</f>
        <v>0</v>
      </c>
      <c r="E38" s="572">
        <f>IFERROR(E37/E36-1,0)</f>
        <v>-3.4771079121117543E-3</v>
      </c>
      <c r="F38" s="573" t="s">
        <v>211</v>
      </c>
    </row>
    <row r="39" spans="1:7" ht="13.5" thickBot="1" x14ac:dyDescent="0.25">
      <c r="A39" s="836" t="s">
        <v>366</v>
      </c>
      <c r="B39" s="837"/>
      <c r="C39" s="574" t="s">
        <v>211</v>
      </c>
      <c r="D39" s="575">
        <f>IFERROR(D37/C37-1,0)</f>
        <v>2.505085730892187E-2</v>
      </c>
      <c r="E39" s="575">
        <f>IFERROR(E37/D37-1,0)</f>
        <v>4.4100136085280184E-2</v>
      </c>
      <c r="F39" s="575">
        <f>IFERROR(F36/E37-1,0)</f>
        <v>0.12892539542461479</v>
      </c>
    </row>
    <row r="40" spans="1:7" ht="9" customHeight="1" thickTop="1" thickBot="1" x14ac:dyDescent="0.25">
      <c r="A40" s="159"/>
      <c r="B40" s="160"/>
      <c r="C40" s="579"/>
      <c r="D40" s="580"/>
      <c r="E40" s="580"/>
      <c r="F40" s="581"/>
    </row>
    <row r="41" spans="1:7" ht="13.5" thickTop="1" x14ac:dyDescent="0.2">
      <c r="A41" s="569" t="s">
        <v>368</v>
      </c>
      <c r="B41" s="162" t="s">
        <v>209</v>
      </c>
      <c r="C41" s="154">
        <v>3197</v>
      </c>
      <c r="D41" s="154">
        <v>8400</v>
      </c>
      <c r="E41" s="154">
        <v>8500</v>
      </c>
      <c r="F41" s="163">
        <v>945</v>
      </c>
    </row>
    <row r="42" spans="1:7" ht="13.5" thickBot="1" x14ac:dyDescent="0.25">
      <c r="A42" s="158"/>
      <c r="B42" s="164" t="s">
        <v>210</v>
      </c>
      <c r="C42" s="13">
        <v>1808</v>
      </c>
      <c r="D42" s="13">
        <v>7949</v>
      </c>
      <c r="E42" s="13">
        <v>8500</v>
      </c>
      <c r="F42" s="582" t="s">
        <v>211</v>
      </c>
    </row>
    <row r="43" spans="1:7" x14ac:dyDescent="0.2">
      <c r="A43" s="570"/>
      <c r="B43" s="571" t="s">
        <v>365</v>
      </c>
      <c r="C43" s="572">
        <f>IFERROR(C42/C41-1,0)</f>
        <v>-0.43446981545198626</v>
      </c>
      <c r="D43" s="572">
        <f>IFERROR(D42/D41-1,0)</f>
        <v>-5.3690476190476177E-2</v>
      </c>
      <c r="E43" s="572">
        <f>IFERROR(E42/E41-1,0)</f>
        <v>0</v>
      </c>
      <c r="F43" s="573" t="s">
        <v>211</v>
      </c>
    </row>
    <row r="44" spans="1:7" ht="13.5" thickBot="1" x14ac:dyDescent="0.25">
      <c r="A44" s="836" t="s">
        <v>366</v>
      </c>
      <c r="B44" s="837"/>
      <c r="C44" s="574" t="s">
        <v>211</v>
      </c>
      <c r="D44" s="575">
        <f>IFERROR(D42/C42-1,0)</f>
        <v>3.3965707964601766</v>
      </c>
      <c r="E44" s="575">
        <f>IFERROR(E42/D42-1,0)</f>
        <v>6.9316895206944285E-2</v>
      </c>
      <c r="F44" s="575">
        <f>IFERROR(F41/E42-1,0)</f>
        <v>-0.88882352941176468</v>
      </c>
    </row>
    <row r="45" spans="1:7" ht="13.5" thickTop="1" x14ac:dyDescent="0.2"/>
    <row r="46" spans="1:7" ht="15.75" customHeight="1" x14ac:dyDescent="0.2">
      <c r="A46" s="838" t="s">
        <v>886</v>
      </c>
      <c r="B46" s="838"/>
      <c r="C46" s="838"/>
      <c r="D46" s="838"/>
      <c r="E46" s="838"/>
      <c r="F46" s="838"/>
      <c r="G46" s="161"/>
    </row>
    <row r="47" spans="1:7" x14ac:dyDescent="0.2">
      <c r="A47" s="838"/>
      <c r="B47" s="838"/>
      <c r="C47" s="838"/>
      <c r="D47" s="838"/>
      <c r="E47" s="838"/>
      <c r="F47" s="838"/>
      <c r="G47" s="161"/>
    </row>
    <row r="48" spans="1:7" x14ac:dyDescent="0.2">
      <c r="A48" s="838"/>
      <c r="B48" s="838"/>
      <c r="C48" s="838"/>
      <c r="D48" s="838"/>
      <c r="E48" s="838"/>
      <c r="F48" s="838"/>
    </row>
    <row r="50" spans="1:1" x14ac:dyDescent="0.2">
      <c r="A50" s="7" t="s">
        <v>369</v>
      </c>
    </row>
  </sheetData>
  <mergeCells count="12">
    <mergeCell ref="E1:F1"/>
    <mergeCell ref="A3:F3"/>
    <mergeCell ref="A10:B10"/>
    <mergeCell ref="A14:B14"/>
    <mergeCell ref="A18:B18"/>
    <mergeCell ref="A44:B44"/>
    <mergeCell ref="A46:F48"/>
    <mergeCell ref="A22:B22"/>
    <mergeCell ref="A26:B26"/>
    <mergeCell ref="A30:B30"/>
    <mergeCell ref="A35:B35"/>
    <mergeCell ref="A39:B39"/>
  </mergeCells>
  <pageMargins left="0.19685039370078741" right="0.31496062992125984" top="0.74803149606299213" bottom="0.74803149606299213" header="0.31496062992125984" footer="0.31496062992125984"/>
  <pageSetup paperSize="9" scale="85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tabSelected="1" workbookViewId="0">
      <selection activeCell="E23" sqref="E23"/>
    </sheetView>
  </sheetViews>
  <sheetFormatPr defaultRowHeight="12.75" x14ac:dyDescent="0.2"/>
  <cols>
    <col min="1" max="1" width="23.85546875" style="7" customWidth="1"/>
    <col min="2" max="2" width="16.85546875" style="7" customWidth="1"/>
    <col min="3" max="6" width="15.7109375" style="7" customWidth="1"/>
    <col min="7" max="16384" width="9.140625" style="7"/>
  </cols>
  <sheetData>
    <row r="1" spans="1:6" x14ac:dyDescent="0.2">
      <c r="B1" s="8"/>
      <c r="C1" s="8"/>
      <c r="D1" s="8"/>
      <c r="E1" s="8"/>
      <c r="F1" s="166"/>
    </row>
    <row r="2" spans="1:6" ht="13.5" thickBot="1" x14ac:dyDescent="0.25">
      <c r="B2" s="8"/>
      <c r="C2" s="167"/>
      <c r="D2" s="167"/>
      <c r="E2" s="167"/>
      <c r="F2" s="167"/>
    </row>
    <row r="3" spans="1:6" ht="47.25" customHeight="1" thickBot="1" x14ac:dyDescent="0.25">
      <c r="A3" s="167"/>
      <c r="B3" s="168"/>
      <c r="C3" s="176" t="s">
        <v>719</v>
      </c>
      <c r="D3" s="176" t="s">
        <v>882</v>
      </c>
      <c r="E3" s="177" t="s">
        <v>883</v>
      </c>
      <c r="F3" s="178" t="s">
        <v>878</v>
      </c>
    </row>
    <row r="4" spans="1:6" ht="15" customHeight="1" x14ac:dyDescent="0.2">
      <c r="A4" s="843" t="s">
        <v>217</v>
      </c>
      <c r="B4" s="844"/>
      <c r="C4" s="583">
        <v>-11193</v>
      </c>
      <c r="D4" s="583">
        <v>313</v>
      </c>
      <c r="E4" s="583">
        <v>0</v>
      </c>
      <c r="F4" s="583">
        <v>0</v>
      </c>
    </row>
    <row r="5" spans="1:6" ht="15" customHeight="1" x14ac:dyDescent="0.2">
      <c r="A5" s="845" t="s">
        <v>370</v>
      </c>
      <c r="B5" s="846"/>
      <c r="C5" s="584"/>
      <c r="D5" s="584">
        <v>1.165</v>
      </c>
      <c r="E5" s="584"/>
      <c r="F5" s="585"/>
    </row>
    <row r="6" spans="1:6" ht="15" customHeight="1" x14ac:dyDescent="0.2">
      <c r="A6" s="845" t="s">
        <v>371</v>
      </c>
      <c r="B6" s="846"/>
      <c r="C6" s="584"/>
      <c r="D6" s="584">
        <v>0.58299999999999996</v>
      </c>
      <c r="E6" s="584"/>
      <c r="F6" s="585"/>
    </row>
    <row r="7" spans="1:6" ht="15" customHeight="1" x14ac:dyDescent="0.2">
      <c r="A7" s="845" t="s">
        <v>372</v>
      </c>
      <c r="B7" s="846"/>
      <c r="C7" s="584">
        <v>116530</v>
      </c>
      <c r="D7" s="584">
        <v>98535</v>
      </c>
      <c r="E7" s="584">
        <v>98535</v>
      </c>
      <c r="F7" s="585">
        <v>114261</v>
      </c>
    </row>
    <row r="8" spans="1:6" ht="15" customHeight="1" x14ac:dyDescent="0.2">
      <c r="A8" s="845" t="s">
        <v>219</v>
      </c>
      <c r="B8" s="846"/>
      <c r="C8" s="584">
        <v>156.96</v>
      </c>
      <c r="D8" s="584">
        <v>140.38999999999999</v>
      </c>
      <c r="E8" s="584">
        <v>147.18</v>
      </c>
      <c r="F8" s="584">
        <v>146.1</v>
      </c>
    </row>
    <row r="9" spans="1:6" ht="15" customHeight="1" x14ac:dyDescent="0.2">
      <c r="A9" s="845" t="s">
        <v>218</v>
      </c>
      <c r="B9" s="846"/>
      <c r="C9" s="584">
        <v>131.04</v>
      </c>
      <c r="D9" s="584">
        <v>135.34</v>
      </c>
      <c r="E9" s="584">
        <v>121.72</v>
      </c>
      <c r="F9" s="584">
        <v>132.11000000000001</v>
      </c>
    </row>
    <row r="10" spans="1:6" ht="15" customHeight="1" thickBot="1" x14ac:dyDescent="0.25">
      <c r="A10" s="847" t="s">
        <v>373</v>
      </c>
      <c r="B10" s="848"/>
      <c r="C10" s="187">
        <v>52.68</v>
      </c>
      <c r="D10" s="187">
        <v>43.28</v>
      </c>
      <c r="E10" s="187">
        <v>34.840000000000003</v>
      </c>
      <c r="F10" s="586">
        <v>42.51</v>
      </c>
    </row>
    <row r="11" spans="1:6" x14ac:dyDescent="0.2">
      <c r="A11" s="169"/>
      <c r="B11" s="169"/>
      <c r="C11" s="169"/>
      <c r="D11" s="169"/>
      <c r="E11" s="169"/>
      <c r="F11" s="169"/>
    </row>
    <row r="12" spans="1:6" ht="13.5" thickBot="1" x14ac:dyDescent="0.25">
      <c r="B12" s="8"/>
      <c r="C12" s="167"/>
      <c r="D12" s="167"/>
      <c r="E12" s="167"/>
      <c r="F12" s="587" t="s">
        <v>198</v>
      </c>
    </row>
    <row r="13" spans="1:6" ht="39.75" customHeight="1" thickBot="1" x14ac:dyDescent="0.25">
      <c r="A13" s="167"/>
      <c r="B13" s="168"/>
      <c r="C13" s="588" t="s">
        <v>405</v>
      </c>
      <c r="D13" s="588" t="s">
        <v>720</v>
      </c>
      <c r="E13" s="588" t="s">
        <v>884</v>
      </c>
      <c r="F13" s="588" t="s">
        <v>885</v>
      </c>
    </row>
    <row r="14" spans="1:6" ht="15" customHeight="1" x14ac:dyDescent="0.2">
      <c r="A14" s="851" t="s">
        <v>374</v>
      </c>
      <c r="B14" s="852"/>
      <c r="C14" s="583"/>
      <c r="D14" s="583"/>
      <c r="E14" s="583"/>
      <c r="F14" s="589"/>
    </row>
    <row r="15" spans="1:6" ht="15" customHeight="1" x14ac:dyDescent="0.2">
      <c r="A15" s="853" t="s">
        <v>375</v>
      </c>
      <c r="B15" s="854"/>
      <c r="C15" s="590"/>
      <c r="D15" s="590"/>
      <c r="E15" s="590"/>
      <c r="F15" s="186"/>
    </row>
    <row r="16" spans="1:6" ht="15" customHeight="1" thickBot="1" x14ac:dyDescent="0.25">
      <c r="A16" s="855" t="s">
        <v>276</v>
      </c>
      <c r="B16" s="856"/>
      <c r="C16" s="606">
        <f>SUM(C14:C15)</f>
        <v>0</v>
      </c>
      <c r="D16" s="606">
        <f>SUM(D14:D15)</f>
        <v>0</v>
      </c>
      <c r="E16" s="606">
        <f>SUM(E14:E15)</f>
        <v>0</v>
      </c>
      <c r="F16" s="606">
        <f>SUM(F14:F15)</f>
        <v>0</v>
      </c>
    </row>
    <row r="17" spans="1:6" s="170" customFormat="1" x14ac:dyDescent="0.2">
      <c r="A17" s="179"/>
      <c r="B17" s="172"/>
      <c r="C17" s="174"/>
      <c r="D17" s="174"/>
      <c r="E17" s="174"/>
      <c r="F17" s="174"/>
    </row>
    <row r="18" spans="1:6" s="170" customFormat="1" ht="13.5" thickBot="1" x14ac:dyDescent="0.25">
      <c r="A18" s="180"/>
      <c r="B18" s="175"/>
      <c r="C18" s="591"/>
      <c r="D18" s="591"/>
      <c r="E18" s="591"/>
      <c r="F18" s="587" t="s">
        <v>198</v>
      </c>
    </row>
    <row r="19" spans="1:6" ht="30" customHeight="1" thickBot="1" x14ac:dyDescent="0.25">
      <c r="A19" s="167"/>
      <c r="B19" s="181"/>
      <c r="C19" s="592" t="s">
        <v>392</v>
      </c>
      <c r="D19" s="592" t="s">
        <v>404</v>
      </c>
      <c r="E19" s="592" t="s">
        <v>718</v>
      </c>
      <c r="F19" s="593" t="s">
        <v>878</v>
      </c>
    </row>
    <row r="20" spans="1:6" ht="15" customHeight="1" x14ac:dyDescent="0.2">
      <c r="A20" s="857" t="s">
        <v>228</v>
      </c>
      <c r="B20" s="182" t="s">
        <v>209</v>
      </c>
      <c r="C20" s="594"/>
      <c r="D20" s="594"/>
      <c r="E20" s="594"/>
      <c r="F20" s="594"/>
    </row>
    <row r="21" spans="1:6" ht="15" customHeight="1" x14ac:dyDescent="0.2">
      <c r="A21" s="841"/>
      <c r="B21" s="183" t="s">
        <v>378</v>
      </c>
      <c r="C21" s="595"/>
      <c r="D21" s="595"/>
      <c r="E21" s="595"/>
      <c r="F21" s="596" t="s">
        <v>211</v>
      </c>
    </row>
    <row r="22" spans="1:6" ht="15" customHeight="1" thickBot="1" x14ac:dyDescent="0.25">
      <c r="A22" s="842"/>
      <c r="B22" s="184" t="s">
        <v>391</v>
      </c>
      <c r="C22" s="597"/>
      <c r="D22" s="597"/>
      <c r="E22" s="597"/>
      <c r="F22" s="598" t="s">
        <v>211</v>
      </c>
    </row>
    <row r="23" spans="1:6" ht="15" customHeight="1" x14ac:dyDescent="0.2">
      <c r="A23" s="841" t="s">
        <v>376</v>
      </c>
      <c r="B23" s="185" t="s">
        <v>209</v>
      </c>
      <c r="C23" s="599">
        <v>75923</v>
      </c>
      <c r="D23" s="599">
        <v>105112</v>
      </c>
      <c r="E23" s="599">
        <v>96500</v>
      </c>
      <c r="F23" s="599">
        <v>72945</v>
      </c>
    </row>
    <row r="24" spans="1:6" ht="15" customHeight="1" x14ac:dyDescent="0.2">
      <c r="A24" s="841"/>
      <c r="B24" s="186" t="s">
        <v>378</v>
      </c>
      <c r="C24" s="596">
        <v>74518</v>
      </c>
      <c r="D24" s="596">
        <v>97942</v>
      </c>
      <c r="E24" s="596">
        <v>92000</v>
      </c>
      <c r="F24" s="600" t="s">
        <v>211</v>
      </c>
    </row>
    <row r="25" spans="1:6" ht="15" customHeight="1" thickBot="1" x14ac:dyDescent="0.25">
      <c r="A25" s="842"/>
      <c r="B25" s="187" t="s">
        <v>391</v>
      </c>
      <c r="C25" s="597">
        <v>74518</v>
      </c>
      <c r="D25" s="597">
        <v>97942</v>
      </c>
      <c r="E25" s="597">
        <v>92000</v>
      </c>
      <c r="F25" s="597" t="s">
        <v>211</v>
      </c>
    </row>
    <row r="26" spans="1:6" x14ac:dyDescent="0.2">
      <c r="A26" s="849" t="s">
        <v>377</v>
      </c>
      <c r="B26" s="188" t="s">
        <v>209</v>
      </c>
      <c r="C26" s="601">
        <v>75923</v>
      </c>
      <c r="D26" s="601">
        <v>105112</v>
      </c>
      <c r="E26" s="602">
        <v>96500</v>
      </c>
      <c r="F26" s="602">
        <v>72945</v>
      </c>
    </row>
    <row r="27" spans="1:6" x14ac:dyDescent="0.2">
      <c r="A27" s="849"/>
      <c r="B27" s="189" t="s">
        <v>378</v>
      </c>
      <c r="C27" s="603">
        <v>74518</v>
      </c>
      <c r="D27" s="603">
        <v>97942</v>
      </c>
      <c r="E27" s="604">
        <v>92000</v>
      </c>
      <c r="F27" s="605" t="s">
        <v>211</v>
      </c>
    </row>
    <row r="28" spans="1:6" ht="13.5" thickBot="1" x14ac:dyDescent="0.25">
      <c r="A28" s="850"/>
      <c r="B28" s="190" t="s">
        <v>391</v>
      </c>
      <c r="C28" s="606">
        <v>74518</v>
      </c>
      <c r="D28" s="607">
        <v>97942</v>
      </c>
      <c r="E28" s="606">
        <v>92000</v>
      </c>
      <c r="F28" s="608" t="s">
        <v>211</v>
      </c>
    </row>
    <row r="29" spans="1:6" x14ac:dyDescent="0.2">
      <c r="A29" s="169"/>
      <c r="B29" s="172"/>
      <c r="C29" s="173"/>
      <c r="D29" s="173"/>
      <c r="E29" s="174"/>
      <c r="F29" s="173"/>
    </row>
    <row r="30" spans="1:6" x14ac:dyDescent="0.2">
      <c r="A30" s="8"/>
      <c r="B30" s="175"/>
      <c r="C30" s="173"/>
      <c r="D30" s="173"/>
      <c r="E30" s="173"/>
      <c r="F30" s="173"/>
    </row>
    <row r="31" spans="1:6" x14ac:dyDescent="0.2">
      <c r="A31" s="8"/>
      <c r="B31" s="175"/>
      <c r="C31" s="173"/>
      <c r="D31" s="173"/>
      <c r="E31" s="173"/>
      <c r="F31" s="173"/>
    </row>
    <row r="32" spans="1:6" x14ac:dyDescent="0.2">
      <c r="B32" s="8"/>
    </row>
    <row r="33" spans="1:7" x14ac:dyDescent="0.2">
      <c r="B33" s="8"/>
    </row>
    <row r="34" spans="1:7" ht="18" customHeight="1" x14ac:dyDescent="0.2">
      <c r="A34" s="609" t="s">
        <v>220</v>
      </c>
      <c r="B34" s="609"/>
      <c r="C34" s="609"/>
      <c r="D34" s="609"/>
      <c r="E34" s="609"/>
      <c r="F34" s="609"/>
    </row>
    <row r="35" spans="1:7" ht="18" customHeight="1" x14ac:dyDescent="0.2">
      <c r="A35" s="858" t="s">
        <v>816</v>
      </c>
      <c r="B35" s="858"/>
      <c r="C35" s="858"/>
      <c r="D35" s="858"/>
      <c r="E35" s="858"/>
      <c r="F35" s="858"/>
      <c r="G35" s="610"/>
    </row>
    <row r="36" spans="1:7" ht="18" customHeight="1" x14ac:dyDescent="0.2">
      <c r="A36" s="858"/>
      <c r="B36" s="858"/>
      <c r="C36" s="858"/>
      <c r="D36" s="858"/>
      <c r="E36" s="858"/>
      <c r="F36" s="858"/>
      <c r="G36" s="610"/>
    </row>
    <row r="37" spans="1:7" ht="18" customHeight="1" x14ac:dyDescent="0.2">
      <c r="A37" s="858"/>
      <c r="B37" s="858"/>
      <c r="C37" s="858"/>
      <c r="D37" s="858"/>
      <c r="E37" s="858"/>
      <c r="F37" s="858"/>
      <c r="G37" s="610"/>
    </row>
    <row r="38" spans="1:7" ht="18" customHeight="1" x14ac:dyDescent="0.2">
      <c r="A38" s="858"/>
      <c r="B38" s="858"/>
      <c r="C38" s="858"/>
      <c r="D38" s="858"/>
      <c r="E38" s="858"/>
      <c r="F38" s="858"/>
      <c r="G38" s="610"/>
    </row>
    <row r="39" spans="1:7" ht="18" customHeight="1" x14ac:dyDescent="0.2">
      <c r="A39" s="840" t="s">
        <v>762</v>
      </c>
      <c r="B39" s="840"/>
      <c r="C39" s="840"/>
      <c r="D39" s="840"/>
      <c r="E39" s="840"/>
      <c r="F39" s="840"/>
      <c r="G39" s="610"/>
    </row>
    <row r="40" spans="1:7" ht="18" customHeight="1" x14ac:dyDescent="0.2">
      <c r="A40" s="840" t="s">
        <v>763</v>
      </c>
      <c r="B40" s="840"/>
      <c r="C40" s="840"/>
      <c r="D40" s="840"/>
      <c r="E40" s="840"/>
      <c r="F40" s="840"/>
      <c r="G40" s="610"/>
    </row>
    <row r="41" spans="1:7" ht="18" customHeight="1" x14ac:dyDescent="0.2">
      <c r="A41" s="840" t="s">
        <v>764</v>
      </c>
      <c r="B41" s="840"/>
      <c r="C41" s="840"/>
      <c r="D41" s="840"/>
      <c r="E41" s="840"/>
      <c r="F41" s="840"/>
      <c r="G41" s="610"/>
    </row>
    <row r="42" spans="1:7" ht="18" customHeight="1" x14ac:dyDescent="0.2">
      <c r="A42" s="838" t="s">
        <v>767</v>
      </c>
      <c r="B42" s="838"/>
      <c r="C42" s="838"/>
      <c r="D42" s="838"/>
      <c r="E42" s="838"/>
      <c r="F42" s="838"/>
      <c r="G42" s="610"/>
    </row>
    <row r="43" spans="1:7" ht="12" customHeight="1" x14ac:dyDescent="0.2">
      <c r="A43" s="838"/>
      <c r="B43" s="838"/>
      <c r="C43" s="838"/>
      <c r="D43" s="838"/>
      <c r="E43" s="838"/>
      <c r="F43" s="838"/>
      <c r="G43" s="610"/>
    </row>
    <row r="44" spans="1:7" ht="18" customHeight="1" x14ac:dyDescent="0.2">
      <c r="A44" s="840" t="s">
        <v>765</v>
      </c>
      <c r="B44" s="840"/>
      <c r="C44" s="840"/>
      <c r="D44" s="840"/>
      <c r="E44" s="840"/>
      <c r="F44" s="840"/>
      <c r="G44" s="610"/>
    </row>
    <row r="45" spans="1:7" ht="21" customHeight="1" x14ac:dyDescent="0.2">
      <c r="A45" s="838" t="s">
        <v>766</v>
      </c>
      <c r="B45" s="838"/>
      <c r="C45" s="838"/>
      <c r="D45" s="838"/>
      <c r="E45" s="838"/>
      <c r="F45" s="838"/>
    </row>
    <row r="46" spans="1:7" ht="9" customHeight="1" x14ac:dyDescent="0.2">
      <c r="A46" s="838"/>
      <c r="B46" s="838"/>
      <c r="C46" s="838"/>
      <c r="D46" s="838"/>
      <c r="E46" s="838"/>
      <c r="F46" s="838"/>
    </row>
  </sheetData>
  <mergeCells count="20">
    <mergeCell ref="A16:B16"/>
    <mergeCell ref="A20:A22"/>
    <mergeCell ref="A35:F38"/>
    <mergeCell ref="A39:F39"/>
    <mergeCell ref="A44:F44"/>
    <mergeCell ref="A45:F46"/>
    <mergeCell ref="A23:A25"/>
    <mergeCell ref="A4:B4"/>
    <mergeCell ref="A5:B5"/>
    <mergeCell ref="A6:B6"/>
    <mergeCell ref="A7:B7"/>
    <mergeCell ref="A8:B8"/>
    <mergeCell ref="A9:B9"/>
    <mergeCell ref="A10:B10"/>
    <mergeCell ref="A40:F40"/>
    <mergeCell ref="A41:F41"/>
    <mergeCell ref="A42:F43"/>
    <mergeCell ref="A26:A28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43"/>
  <sheetViews>
    <sheetView showGridLines="0" workbookViewId="0">
      <selection activeCell="M26" sqref="M26"/>
    </sheetView>
  </sheetViews>
  <sheetFormatPr defaultRowHeight="15.75" x14ac:dyDescent="0.2"/>
  <cols>
    <col min="1" max="1" width="2.7109375" customWidth="1"/>
    <col min="2" max="2" width="21.7109375" customWidth="1"/>
    <col min="3" max="3" width="45.7109375" customWidth="1"/>
    <col min="4" max="4" width="7.5703125" customWidth="1"/>
    <col min="5" max="8" width="15.7109375" style="3" customWidth="1"/>
  </cols>
  <sheetData>
    <row r="1" spans="1:9" ht="12.75" customHeight="1" x14ac:dyDescent="0.2">
      <c r="H1" s="137" t="s">
        <v>363</v>
      </c>
    </row>
    <row r="2" spans="1:9" ht="17.25" customHeight="1" x14ac:dyDescent="0.2">
      <c r="B2" s="872" t="s">
        <v>821</v>
      </c>
      <c r="C2" s="872"/>
      <c r="D2" s="872"/>
      <c r="E2" s="872"/>
      <c r="F2" s="872"/>
      <c r="G2" s="872"/>
      <c r="H2" s="872"/>
      <c r="I2" s="75"/>
    </row>
    <row r="3" spans="1:9" ht="12" customHeight="1" thickBot="1" x14ac:dyDescent="0.25">
      <c r="E3"/>
      <c r="F3"/>
      <c r="G3"/>
      <c r="H3" s="133" t="s">
        <v>198</v>
      </c>
    </row>
    <row r="4" spans="1:9" ht="20.25" customHeight="1" x14ac:dyDescent="0.2">
      <c r="B4" s="866" t="s">
        <v>257</v>
      </c>
      <c r="C4" s="868" t="s">
        <v>258</v>
      </c>
      <c r="D4" s="870" t="s">
        <v>40</v>
      </c>
      <c r="E4" s="863" t="s">
        <v>65</v>
      </c>
      <c r="F4" s="864"/>
      <c r="G4" s="864"/>
      <c r="H4" s="865"/>
    </row>
    <row r="5" spans="1:9" ht="28.5" customHeight="1" x14ac:dyDescent="0.2">
      <c r="B5" s="867"/>
      <c r="C5" s="869"/>
      <c r="D5" s="871"/>
      <c r="E5" s="530" t="s">
        <v>822</v>
      </c>
      <c r="F5" s="530" t="s">
        <v>823</v>
      </c>
      <c r="G5" s="530" t="s">
        <v>824</v>
      </c>
      <c r="H5" s="531" t="s">
        <v>825</v>
      </c>
    </row>
    <row r="6" spans="1:9" ht="12.75" customHeight="1" thickBot="1" x14ac:dyDescent="0.25">
      <c r="B6" s="35">
        <v>1</v>
      </c>
      <c r="C6" s="28">
        <v>2</v>
      </c>
      <c r="D6" s="136">
        <v>3</v>
      </c>
      <c r="E6" s="36">
        <v>4</v>
      </c>
      <c r="F6" s="28">
        <v>5</v>
      </c>
      <c r="G6" s="136">
        <v>6</v>
      </c>
      <c r="H6" s="37">
        <v>7</v>
      </c>
    </row>
    <row r="7" spans="1:9" ht="20.100000000000001" customHeight="1" x14ac:dyDescent="0.2">
      <c r="B7" s="542"/>
      <c r="C7" s="19" t="s">
        <v>92</v>
      </c>
      <c r="D7" s="134"/>
      <c r="E7" s="152"/>
      <c r="F7" s="152"/>
      <c r="G7" s="152"/>
      <c r="H7" s="153"/>
    </row>
    <row r="8" spans="1:9" ht="20.100000000000001" customHeight="1" x14ac:dyDescent="0.2">
      <c r="A8" s="47"/>
      <c r="B8" s="543" t="s">
        <v>792</v>
      </c>
      <c r="C8" s="19" t="s">
        <v>407</v>
      </c>
      <c r="D8" s="135" t="s">
        <v>282</v>
      </c>
      <c r="E8" s="611"/>
      <c r="F8" s="611"/>
      <c r="G8" s="611"/>
      <c r="H8" s="612"/>
    </row>
    <row r="9" spans="1:9" ht="20.100000000000001" customHeight="1" x14ac:dyDescent="0.2">
      <c r="A9" s="47"/>
      <c r="B9" s="791"/>
      <c r="C9" s="21" t="s">
        <v>408</v>
      </c>
      <c r="D9" s="873" t="s">
        <v>283</v>
      </c>
      <c r="E9" s="859">
        <f>SUM(E11+E18+E27+E28+E39)</f>
        <v>27354</v>
      </c>
      <c r="F9" s="859">
        <f t="shared" ref="F9:H9" si="0">SUM(F11+F18+F27+F28+F39)</f>
        <v>27354</v>
      </c>
      <c r="G9" s="859">
        <f t="shared" si="0"/>
        <v>27354</v>
      </c>
      <c r="H9" s="860">
        <f t="shared" si="0"/>
        <v>27354</v>
      </c>
    </row>
    <row r="10" spans="1:9" ht="13.5" customHeight="1" x14ac:dyDescent="0.2">
      <c r="A10" s="47"/>
      <c r="B10" s="791"/>
      <c r="C10" s="22" t="s">
        <v>409</v>
      </c>
      <c r="D10" s="789"/>
      <c r="E10" s="859"/>
      <c r="F10" s="859"/>
      <c r="G10" s="859"/>
      <c r="H10" s="860"/>
    </row>
    <row r="11" spans="1:9" ht="20.100000000000001" customHeight="1" x14ac:dyDescent="0.2">
      <c r="A11" s="47"/>
      <c r="B11" s="791" t="s">
        <v>793</v>
      </c>
      <c r="C11" s="23" t="s">
        <v>410</v>
      </c>
      <c r="D11" s="789" t="s">
        <v>284</v>
      </c>
      <c r="E11" s="859">
        <f>SUM(E13+E14+E15+E16+E17)</f>
        <v>3305</v>
      </c>
      <c r="F11" s="859">
        <f t="shared" ref="F11:H11" si="1">SUM(F13+F14+F15+F16+F17)</f>
        <v>3305</v>
      </c>
      <c r="G11" s="859">
        <f t="shared" si="1"/>
        <v>3305</v>
      </c>
      <c r="H11" s="860">
        <f t="shared" si="1"/>
        <v>3305</v>
      </c>
    </row>
    <row r="12" spans="1:9" ht="12.75" customHeight="1" x14ac:dyDescent="0.2">
      <c r="A12" s="47"/>
      <c r="B12" s="791"/>
      <c r="C12" s="24" t="s">
        <v>411</v>
      </c>
      <c r="D12" s="789"/>
      <c r="E12" s="859"/>
      <c r="F12" s="859"/>
      <c r="G12" s="859"/>
      <c r="H12" s="860"/>
    </row>
    <row r="13" spans="1:9" ht="20.100000000000001" customHeight="1" x14ac:dyDescent="0.2">
      <c r="A13" s="47"/>
      <c r="B13" s="543" t="s">
        <v>794</v>
      </c>
      <c r="C13" s="25" t="s">
        <v>136</v>
      </c>
      <c r="D13" s="20" t="s">
        <v>285</v>
      </c>
      <c r="E13" s="774"/>
      <c r="F13" s="12"/>
      <c r="G13" s="12"/>
      <c r="H13" s="146"/>
    </row>
    <row r="14" spans="1:9" ht="25.5" customHeight="1" x14ac:dyDescent="0.2">
      <c r="A14" s="47"/>
      <c r="B14" s="543" t="s">
        <v>412</v>
      </c>
      <c r="C14" s="25" t="s">
        <v>413</v>
      </c>
      <c r="D14" s="20" t="s">
        <v>286</v>
      </c>
      <c r="E14" s="774">
        <v>3305</v>
      </c>
      <c r="F14" s="774">
        <v>3305</v>
      </c>
      <c r="G14" s="774">
        <v>3305</v>
      </c>
      <c r="H14" s="775">
        <v>3305</v>
      </c>
    </row>
    <row r="15" spans="1:9" ht="20.100000000000001" customHeight="1" x14ac:dyDescent="0.2">
      <c r="A15" s="47"/>
      <c r="B15" s="543" t="s">
        <v>795</v>
      </c>
      <c r="C15" s="25" t="s">
        <v>414</v>
      </c>
      <c r="D15" s="20" t="s">
        <v>287</v>
      </c>
      <c r="E15" s="774"/>
      <c r="F15" s="12"/>
      <c r="G15" s="12"/>
      <c r="H15" s="146"/>
    </row>
    <row r="16" spans="1:9" ht="25.5" customHeight="1" x14ac:dyDescent="0.2">
      <c r="A16" s="47"/>
      <c r="B16" s="543" t="s">
        <v>415</v>
      </c>
      <c r="C16" s="25" t="s">
        <v>416</v>
      </c>
      <c r="D16" s="20" t="s">
        <v>288</v>
      </c>
      <c r="E16" s="774"/>
      <c r="F16" s="12"/>
      <c r="G16" s="12"/>
      <c r="H16" s="146"/>
    </row>
    <row r="17" spans="1:8" ht="20.100000000000001" customHeight="1" x14ac:dyDescent="0.2">
      <c r="A17" s="47"/>
      <c r="B17" s="543" t="s">
        <v>796</v>
      </c>
      <c r="C17" s="25" t="s">
        <v>417</v>
      </c>
      <c r="D17" s="20" t="s">
        <v>289</v>
      </c>
      <c r="E17" s="774"/>
      <c r="F17" s="12"/>
      <c r="G17" s="12"/>
      <c r="H17" s="146"/>
    </row>
    <row r="18" spans="1:8" ht="20.100000000000001" customHeight="1" x14ac:dyDescent="0.2">
      <c r="A18" s="47"/>
      <c r="B18" s="791" t="s">
        <v>797</v>
      </c>
      <c r="C18" s="23" t="s">
        <v>418</v>
      </c>
      <c r="D18" s="789" t="s">
        <v>290</v>
      </c>
      <c r="E18" s="859">
        <f>SUM(E20+E21+E22+E23+E24+E25+E26)</f>
        <v>24049</v>
      </c>
      <c r="F18" s="859">
        <f t="shared" ref="F18:H18" si="2">SUM(F20+F21+F22+F23+F24+F25+F26)</f>
        <v>24049</v>
      </c>
      <c r="G18" s="859">
        <f t="shared" si="2"/>
        <v>24049</v>
      </c>
      <c r="H18" s="860">
        <f t="shared" si="2"/>
        <v>24049</v>
      </c>
    </row>
    <row r="19" spans="1:8" ht="12.75" customHeight="1" x14ac:dyDescent="0.2">
      <c r="A19" s="47"/>
      <c r="B19" s="791"/>
      <c r="C19" s="24" t="s">
        <v>419</v>
      </c>
      <c r="D19" s="789"/>
      <c r="E19" s="859"/>
      <c r="F19" s="859"/>
      <c r="G19" s="859"/>
      <c r="H19" s="860"/>
    </row>
    <row r="20" spans="1:8" ht="20.100000000000001" customHeight="1" x14ac:dyDescent="0.2">
      <c r="A20" s="47"/>
      <c r="B20" s="543" t="s">
        <v>420</v>
      </c>
      <c r="C20" s="25" t="s">
        <v>421</v>
      </c>
      <c r="D20" s="20" t="s">
        <v>291</v>
      </c>
      <c r="E20" s="774">
        <v>21877</v>
      </c>
      <c r="F20" s="774">
        <v>21877</v>
      </c>
      <c r="G20" s="774">
        <v>21877</v>
      </c>
      <c r="H20" s="775">
        <v>21877</v>
      </c>
    </row>
    <row r="21" spans="1:8" ht="20.100000000000001" customHeight="1" x14ac:dyDescent="0.2">
      <c r="B21" s="544" t="s">
        <v>798</v>
      </c>
      <c r="C21" s="25" t="s">
        <v>422</v>
      </c>
      <c r="D21" s="20" t="s">
        <v>292</v>
      </c>
      <c r="E21" s="774">
        <v>2172</v>
      </c>
      <c r="F21" s="774">
        <v>2172</v>
      </c>
      <c r="G21" s="774">
        <v>2172</v>
      </c>
      <c r="H21" s="775">
        <v>2172</v>
      </c>
    </row>
    <row r="22" spans="1:8" ht="20.100000000000001" customHeight="1" x14ac:dyDescent="0.2">
      <c r="B22" s="544" t="s">
        <v>799</v>
      </c>
      <c r="C22" s="25" t="s">
        <v>423</v>
      </c>
      <c r="D22" s="20" t="s">
        <v>293</v>
      </c>
      <c r="E22" s="774"/>
      <c r="F22" s="12"/>
      <c r="G22" s="12"/>
      <c r="H22" s="146"/>
    </row>
    <row r="23" spans="1:8" ht="25.5" customHeight="1" x14ac:dyDescent="0.2">
      <c r="B23" s="544" t="s">
        <v>424</v>
      </c>
      <c r="C23" s="25" t="s">
        <v>425</v>
      </c>
      <c r="D23" s="20" t="s">
        <v>294</v>
      </c>
      <c r="E23" s="774"/>
      <c r="F23" s="12"/>
      <c r="G23" s="12"/>
      <c r="H23" s="146"/>
    </row>
    <row r="24" spans="1:8" ht="25.5" customHeight="1" x14ac:dyDescent="0.2">
      <c r="B24" s="544" t="s">
        <v>426</v>
      </c>
      <c r="C24" s="25" t="s">
        <v>800</v>
      </c>
      <c r="D24" s="20" t="s">
        <v>295</v>
      </c>
      <c r="E24" s="774"/>
      <c r="F24" s="12"/>
      <c r="G24" s="12"/>
      <c r="H24" s="146"/>
    </row>
    <row r="25" spans="1:8" ht="25.5" customHeight="1" x14ac:dyDescent="0.2">
      <c r="B25" s="544" t="s">
        <v>427</v>
      </c>
      <c r="C25" s="25" t="s">
        <v>428</v>
      </c>
      <c r="D25" s="20" t="s">
        <v>296</v>
      </c>
      <c r="E25" s="774"/>
      <c r="F25" s="12"/>
      <c r="G25" s="12"/>
      <c r="H25" s="146"/>
    </row>
    <row r="26" spans="1:8" ht="25.5" customHeight="1" x14ac:dyDescent="0.2">
      <c r="B26" s="544" t="s">
        <v>427</v>
      </c>
      <c r="C26" s="25" t="s">
        <v>429</v>
      </c>
      <c r="D26" s="20" t="s">
        <v>297</v>
      </c>
      <c r="E26" s="774"/>
      <c r="F26" s="12"/>
      <c r="G26" s="12"/>
      <c r="H26" s="146"/>
    </row>
    <row r="27" spans="1:8" ht="20.100000000000001" customHeight="1" x14ac:dyDescent="0.2">
      <c r="A27" s="47"/>
      <c r="B27" s="543" t="s">
        <v>801</v>
      </c>
      <c r="C27" s="25" t="s">
        <v>430</v>
      </c>
      <c r="D27" s="20" t="s">
        <v>298</v>
      </c>
      <c r="E27" s="774"/>
      <c r="F27" s="12"/>
      <c r="G27" s="12"/>
      <c r="H27" s="146"/>
    </row>
    <row r="28" spans="1:8" ht="25.5" customHeight="1" x14ac:dyDescent="0.2">
      <c r="A28" s="47"/>
      <c r="B28" s="791" t="s">
        <v>431</v>
      </c>
      <c r="C28" s="23" t="s">
        <v>432</v>
      </c>
      <c r="D28" s="789" t="s">
        <v>299</v>
      </c>
      <c r="E28" s="859"/>
      <c r="F28" s="862"/>
      <c r="G28" s="862"/>
      <c r="H28" s="861"/>
    </row>
    <row r="29" spans="1:8" ht="22.5" customHeight="1" x14ac:dyDescent="0.2">
      <c r="A29" s="47"/>
      <c r="B29" s="791"/>
      <c r="C29" s="24" t="s">
        <v>433</v>
      </c>
      <c r="D29" s="789"/>
      <c r="E29" s="859"/>
      <c r="F29" s="862"/>
      <c r="G29" s="862"/>
      <c r="H29" s="861"/>
    </row>
    <row r="30" spans="1:8" ht="25.5" customHeight="1" x14ac:dyDescent="0.2">
      <c r="A30" s="47"/>
      <c r="B30" s="543" t="s">
        <v>434</v>
      </c>
      <c r="C30" s="25" t="s">
        <v>783</v>
      </c>
      <c r="D30" s="20" t="s">
        <v>300</v>
      </c>
      <c r="E30" s="774"/>
      <c r="F30" s="12"/>
      <c r="G30" s="12"/>
      <c r="H30" s="146"/>
    </row>
    <row r="31" spans="1:8" ht="25.5" customHeight="1" x14ac:dyDescent="0.2">
      <c r="B31" s="544" t="s">
        <v>435</v>
      </c>
      <c r="C31" s="25" t="s">
        <v>436</v>
      </c>
      <c r="D31" s="20" t="s">
        <v>301</v>
      </c>
      <c r="E31" s="774"/>
      <c r="F31" s="12"/>
      <c r="G31" s="12"/>
      <c r="H31" s="146"/>
    </row>
    <row r="32" spans="1:8" ht="35.25" customHeight="1" x14ac:dyDescent="0.2">
      <c r="B32" s="544" t="s">
        <v>437</v>
      </c>
      <c r="C32" s="25" t="s">
        <v>438</v>
      </c>
      <c r="D32" s="20" t="s">
        <v>302</v>
      </c>
      <c r="E32" s="774"/>
      <c r="F32" s="12"/>
      <c r="G32" s="12"/>
      <c r="H32" s="146"/>
    </row>
    <row r="33" spans="1:8" ht="35.25" customHeight="1" x14ac:dyDescent="0.2">
      <c r="B33" s="544" t="s">
        <v>439</v>
      </c>
      <c r="C33" s="25" t="s">
        <v>784</v>
      </c>
      <c r="D33" s="20" t="s">
        <v>303</v>
      </c>
      <c r="E33" s="774"/>
      <c r="F33" s="12"/>
      <c r="G33" s="12"/>
      <c r="H33" s="146"/>
    </row>
    <row r="34" spans="1:8" ht="25.5" customHeight="1" x14ac:dyDescent="0.2">
      <c r="B34" s="544" t="s">
        <v>440</v>
      </c>
      <c r="C34" s="25" t="s">
        <v>441</v>
      </c>
      <c r="D34" s="20" t="s">
        <v>304</v>
      </c>
      <c r="E34" s="774"/>
      <c r="F34" s="12"/>
      <c r="G34" s="12"/>
      <c r="H34" s="146"/>
    </row>
    <row r="35" spans="1:8" ht="25.5" customHeight="1" x14ac:dyDescent="0.2">
      <c r="B35" s="544" t="s">
        <v>440</v>
      </c>
      <c r="C35" s="25" t="s">
        <v>442</v>
      </c>
      <c r="D35" s="20" t="s">
        <v>305</v>
      </c>
      <c r="E35" s="774"/>
      <c r="F35" s="12"/>
      <c r="G35" s="12"/>
      <c r="H35" s="146"/>
    </row>
    <row r="36" spans="1:8" ht="39" customHeight="1" x14ac:dyDescent="0.2">
      <c r="B36" s="544" t="s">
        <v>802</v>
      </c>
      <c r="C36" s="25" t="s">
        <v>785</v>
      </c>
      <c r="D36" s="20" t="s">
        <v>306</v>
      </c>
      <c r="E36" s="774"/>
      <c r="F36" s="12"/>
      <c r="G36" s="12"/>
      <c r="H36" s="146"/>
    </row>
    <row r="37" spans="1:8" ht="25.5" customHeight="1" x14ac:dyDescent="0.2">
      <c r="B37" s="544" t="s">
        <v>803</v>
      </c>
      <c r="C37" s="25" t="s">
        <v>443</v>
      </c>
      <c r="D37" s="20" t="s">
        <v>307</v>
      </c>
      <c r="E37" s="774"/>
      <c r="F37" s="12"/>
      <c r="G37" s="12"/>
      <c r="H37" s="146"/>
    </row>
    <row r="38" spans="1:8" ht="25.5" customHeight="1" x14ac:dyDescent="0.2">
      <c r="B38" s="544" t="s">
        <v>444</v>
      </c>
      <c r="C38" s="25" t="s">
        <v>445</v>
      </c>
      <c r="D38" s="20" t="s">
        <v>308</v>
      </c>
      <c r="E38" s="774"/>
      <c r="F38" s="12"/>
      <c r="G38" s="12"/>
      <c r="H38" s="146"/>
    </row>
    <row r="39" spans="1:8" ht="25.5" customHeight="1" x14ac:dyDescent="0.2">
      <c r="B39" s="544" t="s">
        <v>446</v>
      </c>
      <c r="C39" s="25" t="s">
        <v>447</v>
      </c>
      <c r="D39" s="20" t="s">
        <v>309</v>
      </c>
      <c r="E39" s="774"/>
      <c r="F39" s="12"/>
      <c r="G39" s="12"/>
      <c r="H39" s="146"/>
    </row>
    <row r="40" spans="1:8" ht="20.100000000000001" customHeight="1" x14ac:dyDescent="0.2">
      <c r="A40" s="47"/>
      <c r="B40" s="543">
        <v>288</v>
      </c>
      <c r="C40" s="19" t="s">
        <v>448</v>
      </c>
      <c r="D40" s="20" t="s">
        <v>310</v>
      </c>
      <c r="E40" s="774"/>
      <c r="F40" s="12"/>
      <c r="G40" s="12"/>
      <c r="H40" s="146"/>
    </row>
    <row r="41" spans="1:8" ht="20.100000000000001" customHeight="1" x14ac:dyDescent="0.2">
      <c r="A41" s="47"/>
      <c r="B41" s="791"/>
      <c r="C41" s="21" t="s">
        <v>449</v>
      </c>
      <c r="D41" s="789" t="s">
        <v>311</v>
      </c>
      <c r="E41" s="859">
        <f>SUM(E43+E49+E50+E57+E62+E72+E73)</f>
        <v>99441</v>
      </c>
      <c r="F41" s="859">
        <f t="shared" ref="F41:H41" si="3">SUM(F43+F49+F50+F57+F62+F72+F73)</f>
        <v>99441</v>
      </c>
      <c r="G41" s="859">
        <f t="shared" si="3"/>
        <v>99441</v>
      </c>
      <c r="H41" s="860">
        <f t="shared" si="3"/>
        <v>99441</v>
      </c>
    </row>
    <row r="42" spans="1:8" ht="12.75" customHeight="1" x14ac:dyDescent="0.2">
      <c r="A42" s="47"/>
      <c r="B42" s="791"/>
      <c r="C42" s="22" t="s">
        <v>450</v>
      </c>
      <c r="D42" s="789"/>
      <c r="E42" s="859"/>
      <c r="F42" s="859"/>
      <c r="G42" s="859"/>
      <c r="H42" s="860"/>
    </row>
    <row r="43" spans="1:8" ht="25.5" customHeight="1" x14ac:dyDescent="0.2">
      <c r="B43" s="544" t="s">
        <v>451</v>
      </c>
      <c r="C43" s="25" t="s">
        <v>452</v>
      </c>
      <c r="D43" s="20" t="s">
        <v>312</v>
      </c>
      <c r="E43" s="774"/>
      <c r="F43" s="12"/>
      <c r="G43" s="12"/>
      <c r="H43" s="146"/>
    </row>
    <row r="44" spans="1:8" ht="20.100000000000001" customHeight="1" x14ac:dyDescent="0.2">
      <c r="B44" s="544">
        <v>10</v>
      </c>
      <c r="C44" s="25" t="s">
        <v>453</v>
      </c>
      <c r="D44" s="20" t="s">
        <v>313</v>
      </c>
      <c r="E44" s="774"/>
      <c r="F44" s="12"/>
      <c r="G44" s="12"/>
      <c r="H44" s="146"/>
    </row>
    <row r="45" spans="1:8" ht="20.100000000000001" customHeight="1" x14ac:dyDescent="0.2">
      <c r="B45" s="544" t="s">
        <v>454</v>
      </c>
      <c r="C45" s="25" t="s">
        <v>455</v>
      </c>
      <c r="D45" s="20" t="s">
        <v>314</v>
      </c>
      <c r="E45" s="774"/>
      <c r="F45" s="12"/>
      <c r="G45" s="12"/>
      <c r="H45" s="146"/>
    </row>
    <row r="46" spans="1:8" ht="20.100000000000001" customHeight="1" x14ac:dyDescent="0.2">
      <c r="B46" s="544">
        <v>13</v>
      </c>
      <c r="C46" s="25" t="s">
        <v>456</v>
      </c>
      <c r="D46" s="20" t="s">
        <v>315</v>
      </c>
      <c r="E46" s="774"/>
      <c r="F46" s="12"/>
      <c r="G46" s="12"/>
      <c r="H46" s="146"/>
    </row>
    <row r="47" spans="1:8" ht="20.100000000000001" customHeight="1" x14ac:dyDescent="0.2">
      <c r="B47" s="544" t="s">
        <v>457</v>
      </c>
      <c r="C47" s="25" t="s">
        <v>458</v>
      </c>
      <c r="D47" s="20" t="s">
        <v>316</v>
      </c>
      <c r="E47" s="774"/>
      <c r="F47" s="12"/>
      <c r="G47" s="12"/>
      <c r="H47" s="146"/>
    </row>
    <row r="48" spans="1:8" ht="20.100000000000001" customHeight="1" x14ac:dyDescent="0.2">
      <c r="B48" s="544" t="s">
        <v>459</v>
      </c>
      <c r="C48" s="25" t="s">
        <v>460</v>
      </c>
      <c r="D48" s="20" t="s">
        <v>317</v>
      </c>
      <c r="E48" s="774"/>
      <c r="F48" s="12"/>
      <c r="G48" s="12"/>
      <c r="H48" s="146"/>
    </row>
    <row r="49" spans="1:8" ht="25.5" customHeight="1" x14ac:dyDescent="0.2">
      <c r="A49" s="47"/>
      <c r="B49" s="543">
        <v>14</v>
      </c>
      <c r="C49" s="25" t="s">
        <v>461</v>
      </c>
      <c r="D49" s="20" t="s">
        <v>318</v>
      </c>
      <c r="E49" s="774">
        <v>4040</v>
      </c>
      <c r="F49" s="774">
        <v>4040</v>
      </c>
      <c r="G49" s="774">
        <v>4040</v>
      </c>
      <c r="H49" s="775">
        <v>4040</v>
      </c>
    </row>
    <row r="50" spans="1:8" ht="20.100000000000001" customHeight="1" x14ac:dyDescent="0.2">
      <c r="A50" s="47"/>
      <c r="B50" s="791">
        <v>20</v>
      </c>
      <c r="C50" s="23" t="s">
        <v>462</v>
      </c>
      <c r="D50" s="789" t="s">
        <v>319</v>
      </c>
      <c r="E50" s="859">
        <f>SUM(E52+E53+E54+E55+E56)</f>
        <v>81595</v>
      </c>
      <c r="F50" s="859">
        <f t="shared" ref="F50:H50" si="4">SUM(F52+F53+F54+F55+F56)</f>
        <v>81595</v>
      </c>
      <c r="G50" s="859">
        <f t="shared" si="4"/>
        <v>81595</v>
      </c>
      <c r="H50" s="860">
        <f t="shared" si="4"/>
        <v>81595</v>
      </c>
    </row>
    <row r="51" spans="1:8" ht="12" customHeight="1" x14ac:dyDescent="0.2">
      <c r="A51" s="47"/>
      <c r="B51" s="791"/>
      <c r="C51" s="24" t="s">
        <v>463</v>
      </c>
      <c r="D51" s="789"/>
      <c r="E51" s="859"/>
      <c r="F51" s="859"/>
      <c r="G51" s="859"/>
      <c r="H51" s="860"/>
    </row>
    <row r="52" spans="1:8" ht="20.100000000000001" customHeight="1" x14ac:dyDescent="0.2">
      <c r="A52" s="47"/>
      <c r="B52" s="543">
        <v>204</v>
      </c>
      <c r="C52" s="25" t="s">
        <v>464</v>
      </c>
      <c r="D52" s="20" t="s">
        <v>320</v>
      </c>
      <c r="E52" s="774">
        <v>81595</v>
      </c>
      <c r="F52" s="774">
        <v>81595</v>
      </c>
      <c r="G52" s="774">
        <v>81595</v>
      </c>
      <c r="H52" s="775">
        <v>81595</v>
      </c>
    </row>
    <row r="53" spans="1:8" ht="20.100000000000001" customHeight="1" x14ac:dyDescent="0.2">
      <c r="A53" s="47"/>
      <c r="B53" s="543">
        <v>205</v>
      </c>
      <c r="C53" s="25" t="s">
        <v>465</v>
      </c>
      <c r="D53" s="20" t="s">
        <v>321</v>
      </c>
      <c r="E53" s="774"/>
      <c r="F53" s="12"/>
      <c r="G53" s="12"/>
      <c r="H53" s="146"/>
    </row>
    <row r="54" spans="1:8" ht="25.5" customHeight="1" x14ac:dyDescent="0.2">
      <c r="A54" s="47"/>
      <c r="B54" s="543" t="s">
        <v>466</v>
      </c>
      <c r="C54" s="25" t="s">
        <v>467</v>
      </c>
      <c r="D54" s="20" t="s">
        <v>322</v>
      </c>
      <c r="E54" s="774"/>
      <c r="F54" s="12"/>
      <c r="G54" s="12"/>
      <c r="H54" s="146"/>
    </row>
    <row r="55" spans="1:8" ht="25.5" customHeight="1" x14ac:dyDescent="0.2">
      <c r="A55" s="47"/>
      <c r="B55" s="543" t="s">
        <v>468</v>
      </c>
      <c r="C55" s="25" t="s">
        <v>469</v>
      </c>
      <c r="D55" s="20" t="s">
        <v>323</v>
      </c>
      <c r="E55" s="774"/>
      <c r="F55" s="12"/>
      <c r="G55" s="12"/>
      <c r="H55" s="146"/>
    </row>
    <row r="56" spans="1:8" ht="20.100000000000001" customHeight="1" x14ac:dyDescent="0.2">
      <c r="A56" s="47"/>
      <c r="B56" s="543">
        <v>206</v>
      </c>
      <c r="C56" s="25" t="s">
        <v>470</v>
      </c>
      <c r="D56" s="20" t="s">
        <v>324</v>
      </c>
      <c r="E56" s="774"/>
      <c r="F56" s="12"/>
      <c r="G56" s="12"/>
      <c r="H56" s="146"/>
    </row>
    <row r="57" spans="1:8" ht="20.100000000000001" customHeight="1" x14ac:dyDescent="0.2">
      <c r="A57" s="47"/>
      <c r="B57" s="791" t="s">
        <v>471</v>
      </c>
      <c r="C57" s="23" t="s">
        <v>472</v>
      </c>
      <c r="D57" s="789" t="s">
        <v>325</v>
      </c>
      <c r="E57" s="859">
        <f>SUM(E59+E60+E61)</f>
        <v>3623</v>
      </c>
      <c r="F57" s="859">
        <f t="shared" ref="F57:H57" si="5">SUM(F59+F60+F61)</f>
        <v>3623</v>
      </c>
      <c r="G57" s="859">
        <f t="shared" si="5"/>
        <v>3623</v>
      </c>
      <c r="H57" s="860">
        <f t="shared" si="5"/>
        <v>3623</v>
      </c>
    </row>
    <row r="58" spans="1:8" ht="12" customHeight="1" x14ac:dyDescent="0.2">
      <c r="A58" s="47"/>
      <c r="B58" s="791"/>
      <c r="C58" s="24" t="s">
        <v>473</v>
      </c>
      <c r="D58" s="789"/>
      <c r="E58" s="859"/>
      <c r="F58" s="859"/>
      <c r="G58" s="859"/>
      <c r="H58" s="860"/>
    </row>
    <row r="59" spans="1:8" ht="23.25" customHeight="1" x14ac:dyDescent="0.2">
      <c r="B59" s="544" t="s">
        <v>474</v>
      </c>
      <c r="C59" s="25" t="s">
        <v>475</v>
      </c>
      <c r="D59" s="20" t="s">
        <v>326</v>
      </c>
      <c r="E59" s="774">
        <v>3580</v>
      </c>
      <c r="F59" s="774">
        <v>3580</v>
      </c>
      <c r="G59" s="774">
        <v>3580</v>
      </c>
      <c r="H59" s="775">
        <v>3580</v>
      </c>
    </row>
    <row r="60" spans="1:8" ht="20.100000000000001" customHeight="1" x14ac:dyDescent="0.2">
      <c r="B60" s="544">
        <v>223</v>
      </c>
      <c r="C60" s="25" t="s">
        <v>476</v>
      </c>
      <c r="D60" s="20" t="s">
        <v>327</v>
      </c>
      <c r="E60" s="774">
        <v>43</v>
      </c>
      <c r="F60" s="774">
        <v>43</v>
      </c>
      <c r="G60" s="774">
        <v>43</v>
      </c>
      <c r="H60" s="775">
        <v>43</v>
      </c>
    </row>
    <row r="61" spans="1:8" ht="25.5" customHeight="1" x14ac:dyDescent="0.2">
      <c r="A61" s="47"/>
      <c r="B61" s="543">
        <v>224</v>
      </c>
      <c r="C61" s="25" t="s">
        <v>477</v>
      </c>
      <c r="D61" s="20" t="s">
        <v>328</v>
      </c>
      <c r="E61" s="774"/>
      <c r="F61" s="12"/>
      <c r="G61" s="12"/>
      <c r="H61" s="146"/>
    </row>
    <row r="62" spans="1:8" ht="20.100000000000001" customHeight="1" x14ac:dyDescent="0.2">
      <c r="A62" s="47"/>
      <c r="B62" s="791">
        <v>23</v>
      </c>
      <c r="C62" s="23" t="s">
        <v>478</v>
      </c>
      <c r="D62" s="789" t="s">
        <v>329</v>
      </c>
      <c r="E62" s="859">
        <f>SUM(E64+E65+E66+E67+E68+E69+E70+E71)</f>
        <v>7000</v>
      </c>
      <c r="F62" s="859">
        <f t="shared" ref="F62:H62" si="6">SUM(F64+F65+F66+F67+F68+F69+F70+F71)</f>
        <v>7000</v>
      </c>
      <c r="G62" s="859">
        <f t="shared" si="6"/>
        <v>7000</v>
      </c>
      <c r="H62" s="860">
        <f t="shared" si="6"/>
        <v>7000</v>
      </c>
    </row>
    <row r="63" spans="1:8" ht="20.100000000000001" customHeight="1" x14ac:dyDescent="0.2">
      <c r="A63" s="47"/>
      <c r="B63" s="791"/>
      <c r="C63" s="24" t="s">
        <v>479</v>
      </c>
      <c r="D63" s="789"/>
      <c r="E63" s="859"/>
      <c r="F63" s="859"/>
      <c r="G63" s="859"/>
      <c r="H63" s="860"/>
    </row>
    <row r="64" spans="1:8" ht="25.5" customHeight="1" x14ac:dyDescent="0.2">
      <c r="B64" s="544">
        <v>230</v>
      </c>
      <c r="C64" s="25" t="s">
        <v>480</v>
      </c>
      <c r="D64" s="20" t="s">
        <v>330</v>
      </c>
      <c r="E64" s="774"/>
      <c r="F64" s="12"/>
      <c r="G64" s="12"/>
      <c r="H64" s="146"/>
    </row>
    <row r="65" spans="1:8" ht="25.5" customHeight="1" x14ac:dyDescent="0.2">
      <c r="B65" s="544">
        <v>231</v>
      </c>
      <c r="C65" s="25" t="s">
        <v>810</v>
      </c>
      <c r="D65" s="20" t="s">
        <v>331</v>
      </c>
      <c r="E65" s="774"/>
      <c r="F65" s="12"/>
      <c r="G65" s="12"/>
      <c r="H65" s="146"/>
    </row>
    <row r="66" spans="1:8" ht="20.100000000000001" customHeight="1" x14ac:dyDescent="0.2">
      <c r="B66" s="544" t="s">
        <v>481</v>
      </c>
      <c r="C66" s="25" t="s">
        <v>482</v>
      </c>
      <c r="D66" s="20" t="s">
        <v>332</v>
      </c>
      <c r="E66" s="774">
        <v>7000</v>
      </c>
      <c r="F66" s="774">
        <v>7000</v>
      </c>
      <c r="G66" s="774">
        <v>7000</v>
      </c>
      <c r="H66" s="775">
        <v>7000</v>
      </c>
    </row>
    <row r="67" spans="1:8" ht="25.5" customHeight="1" x14ac:dyDescent="0.2">
      <c r="B67" s="544" t="s">
        <v>483</v>
      </c>
      <c r="C67" s="25" t="s">
        <v>484</v>
      </c>
      <c r="D67" s="20" t="s">
        <v>333</v>
      </c>
      <c r="E67" s="774"/>
      <c r="F67" s="12"/>
      <c r="G67" s="12"/>
      <c r="H67" s="146"/>
    </row>
    <row r="68" spans="1:8" ht="25.5" customHeight="1" x14ac:dyDescent="0.2">
      <c r="B68" s="544">
        <v>235</v>
      </c>
      <c r="C68" s="25" t="s">
        <v>485</v>
      </c>
      <c r="D68" s="20" t="s">
        <v>334</v>
      </c>
      <c r="E68" s="774"/>
      <c r="F68" s="12"/>
      <c r="G68" s="12"/>
      <c r="H68" s="146"/>
    </row>
    <row r="69" spans="1:8" ht="25.5" customHeight="1" x14ac:dyDescent="0.2">
      <c r="B69" s="544" t="s">
        <v>486</v>
      </c>
      <c r="C69" s="25" t="s">
        <v>786</v>
      </c>
      <c r="D69" s="20" t="s">
        <v>335</v>
      </c>
      <c r="E69" s="774"/>
      <c r="F69" s="12"/>
      <c r="G69" s="12"/>
      <c r="H69" s="146"/>
    </row>
    <row r="70" spans="1:8" ht="25.5" customHeight="1" x14ac:dyDescent="0.2">
      <c r="B70" s="544">
        <v>237</v>
      </c>
      <c r="C70" s="25" t="s">
        <v>487</v>
      </c>
      <c r="D70" s="20" t="s">
        <v>336</v>
      </c>
      <c r="E70" s="774"/>
      <c r="F70" s="12"/>
      <c r="G70" s="12"/>
      <c r="H70" s="146"/>
    </row>
    <row r="71" spans="1:8" ht="20.100000000000001" customHeight="1" x14ac:dyDescent="0.2">
      <c r="B71" s="544" t="s">
        <v>488</v>
      </c>
      <c r="C71" s="25" t="s">
        <v>489</v>
      </c>
      <c r="D71" s="20" t="s">
        <v>337</v>
      </c>
      <c r="E71" s="774"/>
      <c r="F71" s="12"/>
      <c r="G71" s="12"/>
      <c r="H71" s="146"/>
    </row>
    <row r="72" spans="1:8" ht="20.100000000000001" customHeight="1" x14ac:dyDescent="0.2">
      <c r="B72" s="544">
        <v>24</v>
      </c>
      <c r="C72" s="25" t="s">
        <v>490</v>
      </c>
      <c r="D72" s="20" t="s">
        <v>338</v>
      </c>
      <c r="E72" s="774">
        <v>3183</v>
      </c>
      <c r="F72" s="774">
        <v>3183</v>
      </c>
      <c r="G72" s="774">
        <v>3183</v>
      </c>
      <c r="H72" s="775">
        <v>3183</v>
      </c>
    </row>
    <row r="73" spans="1:8" ht="25.5" customHeight="1" x14ac:dyDescent="0.2">
      <c r="B73" s="544" t="s">
        <v>491</v>
      </c>
      <c r="C73" s="25" t="s">
        <v>492</v>
      </c>
      <c r="D73" s="20" t="s">
        <v>339</v>
      </c>
      <c r="E73" s="774"/>
      <c r="F73" s="12"/>
      <c r="G73" s="12"/>
      <c r="H73" s="146"/>
    </row>
    <row r="74" spans="1:8" ht="25.5" customHeight="1" x14ac:dyDescent="0.2">
      <c r="B74" s="544"/>
      <c r="C74" s="19" t="s">
        <v>575</v>
      </c>
      <c r="D74" s="20" t="s">
        <v>340</v>
      </c>
      <c r="E74" s="774">
        <f>SUM(E8+E9+E40+E41)</f>
        <v>126795</v>
      </c>
      <c r="F74" s="774">
        <f t="shared" ref="F74:H74" si="7">SUM(F8+F9+F40+F41)</f>
        <v>126795</v>
      </c>
      <c r="G74" s="774">
        <f t="shared" si="7"/>
        <v>126795</v>
      </c>
      <c r="H74" s="775">
        <f t="shared" si="7"/>
        <v>126795</v>
      </c>
    </row>
    <row r="75" spans="1:8" ht="20.100000000000001" customHeight="1" x14ac:dyDescent="0.2">
      <c r="B75" s="544">
        <v>88</v>
      </c>
      <c r="C75" s="19" t="s">
        <v>493</v>
      </c>
      <c r="D75" s="20" t="s">
        <v>341</v>
      </c>
      <c r="E75" s="774"/>
      <c r="F75" s="12"/>
      <c r="G75" s="12"/>
      <c r="H75" s="146"/>
    </row>
    <row r="76" spans="1:8" ht="20.100000000000001" customHeight="1" x14ac:dyDescent="0.2">
      <c r="A76" s="47"/>
      <c r="B76" s="545"/>
      <c r="C76" s="19" t="s">
        <v>37</v>
      </c>
      <c r="D76" s="26"/>
      <c r="E76" s="774"/>
      <c r="F76" s="12"/>
      <c r="G76" s="12"/>
      <c r="H76" s="146"/>
    </row>
    <row r="77" spans="1:8" ht="20.100000000000001" customHeight="1" x14ac:dyDescent="0.2">
      <c r="A77" s="47"/>
      <c r="B77" s="791"/>
      <c r="C77" s="21" t="s">
        <v>494</v>
      </c>
      <c r="D77" s="789" t="s">
        <v>137</v>
      </c>
      <c r="E77" s="859">
        <f>SUM(E79+E80+E81+E82+E83+E84+E85+E88+E89)</f>
        <v>51522</v>
      </c>
      <c r="F77" s="859">
        <f t="shared" ref="F77:H77" si="8">SUM(F79+F80+F81+F82+F83+F84+F85+F88+F89)</f>
        <v>51522</v>
      </c>
      <c r="G77" s="859">
        <f t="shared" si="8"/>
        <v>51522</v>
      </c>
      <c r="H77" s="860">
        <f t="shared" si="8"/>
        <v>51522</v>
      </c>
    </row>
    <row r="78" spans="1:8" ht="20.100000000000001" customHeight="1" x14ac:dyDescent="0.2">
      <c r="A78" s="47"/>
      <c r="B78" s="791"/>
      <c r="C78" s="22" t="s">
        <v>495</v>
      </c>
      <c r="D78" s="789"/>
      <c r="E78" s="859"/>
      <c r="F78" s="859"/>
      <c r="G78" s="859"/>
      <c r="H78" s="860"/>
    </row>
    <row r="79" spans="1:8" ht="20.100000000000001" customHeight="1" x14ac:dyDescent="0.2">
      <c r="A79" s="47"/>
      <c r="B79" s="543" t="s">
        <v>496</v>
      </c>
      <c r="C79" s="25" t="s">
        <v>497</v>
      </c>
      <c r="D79" s="20" t="s">
        <v>138</v>
      </c>
      <c r="E79" s="774">
        <v>8276</v>
      </c>
      <c r="F79" s="774">
        <v>8276</v>
      </c>
      <c r="G79" s="774">
        <v>8276</v>
      </c>
      <c r="H79" s="775">
        <v>8276</v>
      </c>
    </row>
    <row r="80" spans="1:8" ht="20.100000000000001" customHeight="1" x14ac:dyDescent="0.2">
      <c r="B80" s="544">
        <v>31</v>
      </c>
      <c r="C80" s="25" t="s">
        <v>498</v>
      </c>
      <c r="D80" s="20" t="s">
        <v>139</v>
      </c>
      <c r="E80" s="774"/>
      <c r="F80" s="12"/>
      <c r="G80" s="12"/>
      <c r="H80" s="146"/>
    </row>
    <row r="81" spans="1:8" ht="20.100000000000001" customHeight="1" x14ac:dyDescent="0.2">
      <c r="B81" s="544">
        <v>306</v>
      </c>
      <c r="C81" s="25" t="s">
        <v>499</v>
      </c>
      <c r="D81" s="20" t="s">
        <v>140</v>
      </c>
      <c r="E81" s="774"/>
      <c r="F81" s="12"/>
      <c r="G81" s="12"/>
      <c r="H81" s="146"/>
    </row>
    <row r="82" spans="1:8" ht="20.100000000000001" customHeight="1" x14ac:dyDescent="0.2">
      <c r="B82" s="544">
        <v>32</v>
      </c>
      <c r="C82" s="25" t="s">
        <v>500</v>
      </c>
      <c r="D82" s="20" t="s">
        <v>141</v>
      </c>
      <c r="E82" s="774">
        <v>8</v>
      </c>
      <c r="F82" s="774">
        <v>8</v>
      </c>
      <c r="G82" s="774">
        <v>8</v>
      </c>
      <c r="H82" s="775">
        <v>8</v>
      </c>
    </row>
    <row r="83" spans="1:8" ht="58.5" customHeight="1" x14ac:dyDescent="0.2">
      <c r="B83" s="544" t="s">
        <v>501</v>
      </c>
      <c r="C83" s="25" t="s">
        <v>804</v>
      </c>
      <c r="D83" s="20" t="s">
        <v>142</v>
      </c>
      <c r="E83" s="774"/>
      <c r="F83" s="12"/>
      <c r="G83" s="12"/>
      <c r="H83" s="146"/>
    </row>
    <row r="84" spans="1:8" ht="49.5" customHeight="1" x14ac:dyDescent="0.2">
      <c r="B84" s="544" t="s">
        <v>502</v>
      </c>
      <c r="C84" s="25" t="s">
        <v>811</v>
      </c>
      <c r="D84" s="20" t="s">
        <v>143</v>
      </c>
      <c r="E84" s="774"/>
      <c r="F84" s="12"/>
      <c r="G84" s="12"/>
      <c r="H84" s="146"/>
    </row>
    <row r="85" spans="1:8" ht="20.100000000000001" customHeight="1" x14ac:dyDescent="0.2">
      <c r="B85" s="544">
        <v>34</v>
      </c>
      <c r="C85" s="25" t="s">
        <v>503</v>
      </c>
      <c r="D85" s="20" t="s">
        <v>144</v>
      </c>
      <c r="E85" s="774">
        <f>SUM(E86+E87)</f>
        <v>43238</v>
      </c>
      <c r="F85" s="774">
        <f t="shared" ref="F85:H85" si="9">SUM(F86+F87)</f>
        <v>43238</v>
      </c>
      <c r="G85" s="774">
        <f t="shared" si="9"/>
        <v>43238</v>
      </c>
      <c r="H85" s="775">
        <f t="shared" si="9"/>
        <v>43238</v>
      </c>
    </row>
    <row r="86" spans="1:8" ht="20.100000000000001" customHeight="1" x14ac:dyDescent="0.2">
      <c r="B86" s="544">
        <v>340</v>
      </c>
      <c r="C86" s="25" t="s">
        <v>154</v>
      </c>
      <c r="D86" s="20" t="s">
        <v>145</v>
      </c>
      <c r="E86" s="774">
        <v>43238</v>
      </c>
      <c r="F86" s="774">
        <v>43238</v>
      </c>
      <c r="G86" s="774">
        <v>43238</v>
      </c>
      <c r="H86" s="775">
        <v>43238</v>
      </c>
    </row>
    <row r="87" spans="1:8" ht="20.100000000000001" customHeight="1" x14ac:dyDescent="0.2">
      <c r="B87" s="544">
        <v>341</v>
      </c>
      <c r="C87" s="25" t="s">
        <v>504</v>
      </c>
      <c r="D87" s="20" t="s">
        <v>146</v>
      </c>
      <c r="E87" s="774"/>
      <c r="F87" s="12"/>
      <c r="G87" s="12"/>
      <c r="H87" s="146"/>
    </row>
    <row r="88" spans="1:8" ht="20.100000000000001" customHeight="1" x14ac:dyDescent="0.2">
      <c r="B88" s="544"/>
      <c r="C88" s="25" t="s">
        <v>505</v>
      </c>
      <c r="D88" s="20" t="s">
        <v>147</v>
      </c>
      <c r="E88" s="774"/>
      <c r="F88" s="12"/>
      <c r="G88" s="12"/>
      <c r="H88" s="146"/>
    </row>
    <row r="89" spans="1:8" ht="20.100000000000001" customHeight="1" x14ac:dyDescent="0.2">
      <c r="B89" s="544">
        <v>35</v>
      </c>
      <c r="C89" s="25" t="s">
        <v>506</v>
      </c>
      <c r="D89" s="20" t="s">
        <v>148</v>
      </c>
      <c r="E89" s="774"/>
      <c r="F89" s="12"/>
      <c r="G89" s="12"/>
      <c r="H89" s="146"/>
    </row>
    <row r="90" spans="1:8" ht="20.100000000000001" customHeight="1" x14ac:dyDescent="0.2">
      <c r="B90" s="544">
        <v>350</v>
      </c>
      <c r="C90" s="25" t="s">
        <v>507</v>
      </c>
      <c r="D90" s="20" t="s">
        <v>149</v>
      </c>
      <c r="E90" s="774"/>
      <c r="F90" s="12"/>
      <c r="G90" s="12"/>
      <c r="H90" s="146"/>
    </row>
    <row r="91" spans="1:8" ht="20.100000000000001" customHeight="1" x14ac:dyDescent="0.2">
      <c r="A91" s="47"/>
      <c r="B91" s="543">
        <v>351</v>
      </c>
      <c r="C91" s="25" t="s">
        <v>160</v>
      </c>
      <c r="D91" s="20" t="s">
        <v>150</v>
      </c>
      <c r="E91" s="774"/>
      <c r="F91" s="12"/>
      <c r="G91" s="12"/>
      <c r="H91" s="146"/>
    </row>
    <row r="92" spans="1:8" ht="22.5" customHeight="1" x14ac:dyDescent="0.2">
      <c r="A92" s="47"/>
      <c r="B92" s="791"/>
      <c r="C92" s="21" t="s">
        <v>508</v>
      </c>
      <c r="D92" s="789" t="s">
        <v>151</v>
      </c>
      <c r="E92" s="859"/>
      <c r="F92" s="862"/>
      <c r="G92" s="862"/>
      <c r="H92" s="861"/>
    </row>
    <row r="93" spans="1:8" ht="13.5" customHeight="1" x14ac:dyDescent="0.2">
      <c r="A93" s="47"/>
      <c r="B93" s="791"/>
      <c r="C93" s="22" t="s">
        <v>509</v>
      </c>
      <c r="D93" s="789"/>
      <c r="E93" s="859"/>
      <c r="F93" s="862"/>
      <c r="G93" s="862"/>
      <c r="H93" s="861"/>
    </row>
    <row r="94" spans="1:8" ht="20.100000000000001" customHeight="1" x14ac:dyDescent="0.2">
      <c r="A94" s="47"/>
      <c r="B94" s="791">
        <v>40</v>
      </c>
      <c r="C94" s="23" t="s">
        <v>510</v>
      </c>
      <c r="D94" s="789" t="s">
        <v>152</v>
      </c>
      <c r="E94" s="859"/>
      <c r="F94" s="862"/>
      <c r="G94" s="862"/>
      <c r="H94" s="861"/>
    </row>
    <row r="95" spans="1:8" ht="14.25" customHeight="1" x14ac:dyDescent="0.2">
      <c r="A95" s="47"/>
      <c r="B95" s="791"/>
      <c r="C95" s="24" t="s">
        <v>511</v>
      </c>
      <c r="D95" s="789"/>
      <c r="E95" s="859"/>
      <c r="F95" s="862"/>
      <c r="G95" s="862"/>
      <c r="H95" s="861"/>
    </row>
    <row r="96" spans="1:8" ht="25.5" customHeight="1" x14ac:dyDescent="0.2">
      <c r="A96" s="47"/>
      <c r="B96" s="543">
        <v>404</v>
      </c>
      <c r="C96" s="25" t="s">
        <v>512</v>
      </c>
      <c r="D96" s="20" t="s">
        <v>153</v>
      </c>
      <c r="E96" s="774"/>
      <c r="F96" s="12"/>
      <c r="G96" s="12"/>
      <c r="H96" s="146"/>
    </row>
    <row r="97" spans="1:8" ht="20.100000000000001" customHeight="1" x14ac:dyDescent="0.2">
      <c r="A97" s="47"/>
      <c r="B97" s="543">
        <v>400</v>
      </c>
      <c r="C97" s="25" t="s">
        <v>513</v>
      </c>
      <c r="D97" s="20" t="s">
        <v>155</v>
      </c>
      <c r="E97" s="774"/>
      <c r="F97" s="12"/>
      <c r="G97" s="12"/>
      <c r="H97" s="146"/>
    </row>
    <row r="98" spans="1:8" ht="20.100000000000001" customHeight="1" x14ac:dyDescent="0.2">
      <c r="A98" s="47"/>
      <c r="B98" s="543" t="s">
        <v>806</v>
      </c>
      <c r="C98" s="25" t="s">
        <v>514</v>
      </c>
      <c r="D98" s="20" t="s">
        <v>156</v>
      </c>
      <c r="E98" s="774"/>
      <c r="F98" s="12"/>
      <c r="G98" s="12"/>
      <c r="H98" s="146"/>
    </row>
    <row r="99" spans="1:8" ht="20.100000000000001" customHeight="1" x14ac:dyDescent="0.2">
      <c r="A99" s="47"/>
      <c r="B99" s="791">
        <v>41</v>
      </c>
      <c r="C99" s="23" t="s">
        <v>515</v>
      </c>
      <c r="D99" s="789" t="s">
        <v>157</v>
      </c>
      <c r="E99" s="859"/>
      <c r="F99" s="862"/>
      <c r="G99" s="862"/>
      <c r="H99" s="861"/>
    </row>
    <row r="100" spans="1:8" ht="12" customHeight="1" x14ac:dyDescent="0.2">
      <c r="A100" s="47"/>
      <c r="B100" s="791"/>
      <c r="C100" s="24" t="s">
        <v>516</v>
      </c>
      <c r="D100" s="789"/>
      <c r="E100" s="859"/>
      <c r="F100" s="862"/>
      <c r="G100" s="862"/>
      <c r="H100" s="861"/>
    </row>
    <row r="101" spans="1:8" ht="20.100000000000001" customHeight="1" x14ac:dyDescent="0.2">
      <c r="B101" s="544">
        <v>410</v>
      </c>
      <c r="C101" s="25" t="s">
        <v>517</v>
      </c>
      <c r="D101" s="20" t="s">
        <v>158</v>
      </c>
      <c r="E101" s="774"/>
      <c r="F101" s="12"/>
      <c r="G101" s="12"/>
      <c r="H101" s="146"/>
    </row>
    <row r="102" spans="1:8" ht="36.75" customHeight="1" x14ac:dyDescent="0.2">
      <c r="B102" s="544" t="s">
        <v>518</v>
      </c>
      <c r="C102" s="25" t="s">
        <v>519</v>
      </c>
      <c r="D102" s="20" t="s">
        <v>159</v>
      </c>
      <c r="E102" s="774"/>
      <c r="F102" s="12"/>
      <c r="G102" s="12"/>
      <c r="H102" s="146"/>
    </row>
    <row r="103" spans="1:8" ht="39" customHeight="1" x14ac:dyDescent="0.2">
      <c r="B103" s="544" t="s">
        <v>518</v>
      </c>
      <c r="C103" s="25" t="s">
        <v>520</v>
      </c>
      <c r="D103" s="20" t="s">
        <v>161</v>
      </c>
      <c r="E103" s="774"/>
      <c r="F103" s="12"/>
      <c r="G103" s="12"/>
      <c r="H103" s="146"/>
    </row>
    <row r="104" spans="1:8" ht="25.5" customHeight="1" x14ac:dyDescent="0.2">
      <c r="B104" s="544" t="s">
        <v>521</v>
      </c>
      <c r="C104" s="25" t="s">
        <v>522</v>
      </c>
      <c r="D104" s="20" t="s">
        <v>162</v>
      </c>
      <c r="E104" s="774"/>
      <c r="F104" s="12"/>
      <c r="G104" s="12"/>
      <c r="H104" s="146"/>
    </row>
    <row r="105" spans="1:8" ht="25.5" customHeight="1" x14ac:dyDescent="0.2">
      <c r="B105" s="544" t="s">
        <v>523</v>
      </c>
      <c r="C105" s="25" t="s">
        <v>787</v>
      </c>
      <c r="D105" s="20" t="s">
        <v>163</v>
      </c>
      <c r="E105" s="774"/>
      <c r="F105" s="12"/>
      <c r="G105" s="12"/>
      <c r="H105" s="146"/>
    </row>
    <row r="106" spans="1:8" ht="20.100000000000001" customHeight="1" x14ac:dyDescent="0.2">
      <c r="B106" s="544">
        <v>413</v>
      </c>
      <c r="C106" s="25" t="s">
        <v>524</v>
      </c>
      <c r="D106" s="20" t="s">
        <v>164</v>
      </c>
      <c r="E106" s="774"/>
      <c r="F106" s="12"/>
      <c r="G106" s="12"/>
      <c r="H106" s="146"/>
    </row>
    <row r="107" spans="1:8" ht="20.100000000000001" customHeight="1" x14ac:dyDescent="0.2">
      <c r="B107" s="544">
        <v>419</v>
      </c>
      <c r="C107" s="25" t="s">
        <v>525</v>
      </c>
      <c r="D107" s="20" t="s">
        <v>165</v>
      </c>
      <c r="E107" s="774"/>
      <c r="F107" s="12"/>
      <c r="G107" s="12"/>
      <c r="H107" s="146"/>
    </row>
    <row r="108" spans="1:8" ht="24" customHeight="1" x14ac:dyDescent="0.2">
      <c r="B108" s="544" t="s">
        <v>526</v>
      </c>
      <c r="C108" s="25" t="s">
        <v>527</v>
      </c>
      <c r="D108" s="20" t="s">
        <v>166</v>
      </c>
      <c r="E108" s="774"/>
      <c r="F108" s="12"/>
      <c r="G108" s="12"/>
      <c r="H108" s="146"/>
    </row>
    <row r="109" spans="1:8" ht="20.100000000000001" customHeight="1" x14ac:dyDescent="0.2">
      <c r="B109" s="544">
        <v>498</v>
      </c>
      <c r="C109" s="19" t="s">
        <v>528</v>
      </c>
      <c r="D109" s="20" t="s">
        <v>167</v>
      </c>
      <c r="E109" s="774"/>
      <c r="F109" s="12"/>
      <c r="G109" s="12"/>
      <c r="H109" s="146"/>
    </row>
    <row r="110" spans="1:8" ht="24" customHeight="1" x14ac:dyDescent="0.2">
      <c r="A110" s="47"/>
      <c r="B110" s="543" t="s">
        <v>529</v>
      </c>
      <c r="C110" s="19" t="s">
        <v>530</v>
      </c>
      <c r="D110" s="20" t="s">
        <v>168</v>
      </c>
      <c r="E110" s="774"/>
      <c r="F110" s="12"/>
      <c r="G110" s="12"/>
      <c r="H110" s="146"/>
    </row>
    <row r="111" spans="1:8" ht="23.25" customHeight="1" x14ac:dyDescent="0.2">
      <c r="A111" s="47"/>
      <c r="B111" s="791"/>
      <c r="C111" s="21" t="s">
        <v>531</v>
      </c>
      <c r="D111" s="789" t="s">
        <v>169</v>
      </c>
      <c r="E111" s="859">
        <f>SUM(E113+E114+E123+E124+E132+E137+E138)</f>
        <v>75273</v>
      </c>
      <c r="F111" s="859">
        <f t="shared" ref="F111:H111" si="10">SUM(F113+F114+F123+F124+F132+F137+F138)</f>
        <v>75273</v>
      </c>
      <c r="G111" s="859">
        <f t="shared" si="10"/>
        <v>75273</v>
      </c>
      <c r="H111" s="860">
        <f t="shared" si="10"/>
        <v>75273</v>
      </c>
    </row>
    <row r="112" spans="1:8" ht="13.5" customHeight="1" x14ac:dyDescent="0.2">
      <c r="A112" s="47"/>
      <c r="B112" s="791"/>
      <c r="C112" s="22" t="s">
        <v>532</v>
      </c>
      <c r="D112" s="789"/>
      <c r="E112" s="859"/>
      <c r="F112" s="859"/>
      <c r="G112" s="859"/>
      <c r="H112" s="860"/>
    </row>
    <row r="113" spans="1:8" ht="20.100000000000001" customHeight="1" x14ac:dyDescent="0.2">
      <c r="A113" s="47"/>
      <c r="B113" s="543">
        <v>467</v>
      </c>
      <c r="C113" s="25" t="s">
        <v>533</v>
      </c>
      <c r="D113" s="20" t="s">
        <v>170</v>
      </c>
      <c r="E113" s="774"/>
      <c r="F113" s="12"/>
      <c r="G113" s="12"/>
      <c r="H113" s="146"/>
    </row>
    <row r="114" spans="1:8" ht="20.100000000000001" customHeight="1" x14ac:dyDescent="0.2">
      <c r="A114" s="47"/>
      <c r="B114" s="791" t="s">
        <v>534</v>
      </c>
      <c r="C114" s="23" t="s">
        <v>535</v>
      </c>
      <c r="D114" s="789" t="s">
        <v>171</v>
      </c>
      <c r="E114" s="859"/>
      <c r="F114" s="862"/>
      <c r="G114" s="862"/>
      <c r="H114" s="861"/>
    </row>
    <row r="115" spans="1:8" ht="15" customHeight="1" x14ac:dyDescent="0.2">
      <c r="A115" s="47"/>
      <c r="B115" s="791"/>
      <c r="C115" s="24" t="s">
        <v>536</v>
      </c>
      <c r="D115" s="789"/>
      <c r="E115" s="859"/>
      <c r="F115" s="862"/>
      <c r="G115" s="862"/>
      <c r="H115" s="861"/>
    </row>
    <row r="116" spans="1:8" ht="25.5" customHeight="1" x14ac:dyDescent="0.2">
      <c r="A116" s="47"/>
      <c r="B116" s="543" t="s">
        <v>537</v>
      </c>
      <c r="C116" s="25" t="s">
        <v>538</v>
      </c>
      <c r="D116" s="20" t="s">
        <v>172</v>
      </c>
      <c r="E116" s="774"/>
      <c r="F116" s="12"/>
      <c r="G116" s="12"/>
      <c r="H116" s="146"/>
    </row>
    <row r="117" spans="1:8" ht="25.5" customHeight="1" x14ac:dyDescent="0.2">
      <c r="B117" s="544" t="s">
        <v>537</v>
      </c>
      <c r="C117" s="25" t="s">
        <v>539</v>
      </c>
      <c r="D117" s="20" t="s">
        <v>173</v>
      </c>
      <c r="E117" s="774"/>
      <c r="F117" s="12"/>
      <c r="G117" s="12"/>
      <c r="H117" s="146"/>
    </row>
    <row r="118" spans="1:8" ht="25.5" customHeight="1" x14ac:dyDescent="0.2">
      <c r="B118" s="544" t="s">
        <v>540</v>
      </c>
      <c r="C118" s="25" t="s">
        <v>541</v>
      </c>
      <c r="D118" s="20" t="s">
        <v>174</v>
      </c>
      <c r="E118" s="774"/>
      <c r="F118" s="12"/>
      <c r="G118" s="12"/>
      <c r="H118" s="146"/>
    </row>
    <row r="119" spans="1:8" ht="24.75" customHeight="1" x14ac:dyDescent="0.2">
      <c r="B119" s="544" t="s">
        <v>542</v>
      </c>
      <c r="C119" s="25" t="s">
        <v>543</v>
      </c>
      <c r="D119" s="20" t="s">
        <v>175</v>
      </c>
      <c r="E119" s="774"/>
      <c r="F119" s="12"/>
      <c r="G119" s="12"/>
      <c r="H119" s="146"/>
    </row>
    <row r="120" spans="1:8" ht="24.75" customHeight="1" x14ac:dyDescent="0.2">
      <c r="B120" s="544" t="s">
        <v>544</v>
      </c>
      <c r="C120" s="25" t="s">
        <v>545</v>
      </c>
      <c r="D120" s="20" t="s">
        <v>176</v>
      </c>
      <c r="E120" s="774"/>
      <c r="F120" s="12"/>
      <c r="G120" s="12"/>
      <c r="H120" s="146"/>
    </row>
    <row r="121" spans="1:8" ht="20.100000000000001" customHeight="1" x14ac:dyDescent="0.2">
      <c r="B121" s="544">
        <v>426</v>
      </c>
      <c r="C121" s="25" t="s">
        <v>546</v>
      </c>
      <c r="D121" s="20" t="s">
        <v>177</v>
      </c>
      <c r="E121" s="774"/>
      <c r="F121" s="12"/>
      <c r="G121" s="12"/>
      <c r="H121" s="146"/>
    </row>
    <row r="122" spans="1:8" ht="20.100000000000001" customHeight="1" x14ac:dyDescent="0.2">
      <c r="B122" s="544">
        <v>428</v>
      </c>
      <c r="C122" s="25" t="s">
        <v>547</v>
      </c>
      <c r="D122" s="20" t="s">
        <v>178</v>
      </c>
      <c r="E122" s="774"/>
      <c r="F122" s="12"/>
      <c r="G122" s="12"/>
      <c r="H122" s="146"/>
    </row>
    <row r="123" spans="1:8" ht="20.100000000000001" customHeight="1" x14ac:dyDescent="0.2">
      <c r="B123" s="544">
        <v>430</v>
      </c>
      <c r="C123" s="25" t="s">
        <v>548</v>
      </c>
      <c r="D123" s="20" t="s">
        <v>179</v>
      </c>
      <c r="E123" s="774"/>
      <c r="F123" s="12"/>
      <c r="G123" s="12"/>
      <c r="H123" s="146"/>
    </row>
    <row r="124" spans="1:8" ht="20.100000000000001" customHeight="1" x14ac:dyDescent="0.2">
      <c r="A124" s="47"/>
      <c r="B124" s="791" t="s">
        <v>549</v>
      </c>
      <c r="C124" s="23" t="s">
        <v>550</v>
      </c>
      <c r="D124" s="789" t="s">
        <v>180</v>
      </c>
      <c r="E124" s="859">
        <f>SUM(E126+E127+E128+E129+E130+E131)</f>
        <v>3926</v>
      </c>
      <c r="F124" s="859">
        <f t="shared" ref="F124:H124" si="11">SUM(F126+F127+F128+F129+F130+F131)</f>
        <v>3926</v>
      </c>
      <c r="G124" s="859">
        <f t="shared" si="11"/>
        <v>3926</v>
      </c>
      <c r="H124" s="860">
        <f t="shared" si="11"/>
        <v>3926</v>
      </c>
    </row>
    <row r="125" spans="1:8" ht="12.75" customHeight="1" x14ac:dyDescent="0.2">
      <c r="A125" s="47"/>
      <c r="B125" s="791"/>
      <c r="C125" s="24" t="s">
        <v>551</v>
      </c>
      <c r="D125" s="789"/>
      <c r="E125" s="859"/>
      <c r="F125" s="859"/>
      <c r="G125" s="859"/>
      <c r="H125" s="860"/>
    </row>
    <row r="126" spans="1:8" ht="24.75" customHeight="1" x14ac:dyDescent="0.2">
      <c r="B126" s="544" t="s">
        <v>552</v>
      </c>
      <c r="C126" s="25" t="s">
        <v>553</v>
      </c>
      <c r="D126" s="20" t="s">
        <v>181</v>
      </c>
      <c r="E126" s="774"/>
      <c r="F126" s="12"/>
      <c r="G126" s="12"/>
      <c r="H126" s="146"/>
    </row>
    <row r="127" spans="1:8" ht="24.75" customHeight="1" x14ac:dyDescent="0.2">
      <c r="B127" s="544" t="s">
        <v>554</v>
      </c>
      <c r="C127" s="25" t="s">
        <v>555</v>
      </c>
      <c r="D127" s="20" t="s">
        <v>182</v>
      </c>
      <c r="E127" s="774"/>
      <c r="F127" s="12"/>
      <c r="G127" s="12"/>
      <c r="H127" s="146"/>
    </row>
    <row r="128" spans="1:8" ht="20.100000000000001" customHeight="1" x14ac:dyDescent="0.2">
      <c r="B128" s="544">
        <v>435</v>
      </c>
      <c r="C128" s="25" t="s">
        <v>556</v>
      </c>
      <c r="D128" s="20" t="s">
        <v>183</v>
      </c>
      <c r="E128" s="774">
        <v>3926</v>
      </c>
      <c r="F128" s="774">
        <v>3926</v>
      </c>
      <c r="G128" s="774">
        <v>3926</v>
      </c>
      <c r="H128" s="775">
        <v>3926</v>
      </c>
    </row>
    <row r="129" spans="1:8" ht="20.100000000000001" customHeight="1" x14ac:dyDescent="0.2">
      <c r="B129" s="544">
        <v>436</v>
      </c>
      <c r="C129" s="25" t="s">
        <v>557</v>
      </c>
      <c r="D129" s="20" t="s">
        <v>184</v>
      </c>
      <c r="E129" s="774"/>
      <c r="F129" s="12"/>
      <c r="G129" s="12"/>
      <c r="H129" s="146"/>
    </row>
    <row r="130" spans="1:8" ht="20.100000000000001" customHeight="1" x14ac:dyDescent="0.2">
      <c r="B130" s="544" t="s">
        <v>558</v>
      </c>
      <c r="C130" s="25" t="s">
        <v>559</v>
      </c>
      <c r="D130" s="20" t="s">
        <v>185</v>
      </c>
      <c r="E130" s="774"/>
      <c r="F130" s="12"/>
      <c r="G130" s="12"/>
      <c r="H130" s="146"/>
    </row>
    <row r="131" spans="1:8" ht="20.100000000000001" customHeight="1" x14ac:dyDescent="0.2">
      <c r="B131" s="544" t="s">
        <v>558</v>
      </c>
      <c r="C131" s="25" t="s">
        <v>560</v>
      </c>
      <c r="D131" s="20" t="s">
        <v>186</v>
      </c>
      <c r="E131" s="774"/>
      <c r="F131" s="12"/>
      <c r="G131" s="12"/>
      <c r="H131" s="146"/>
    </row>
    <row r="132" spans="1:8" ht="20.100000000000001" customHeight="1" x14ac:dyDescent="0.2">
      <c r="A132" s="47"/>
      <c r="B132" s="791" t="s">
        <v>561</v>
      </c>
      <c r="C132" s="23" t="s">
        <v>562</v>
      </c>
      <c r="D132" s="789" t="s">
        <v>187</v>
      </c>
      <c r="E132" s="859">
        <f>SUM(E134+E135+E136)</f>
        <v>70057</v>
      </c>
      <c r="F132" s="859">
        <f t="shared" ref="F132:H132" si="12">SUM(F134+F135+F136)</f>
        <v>70057</v>
      </c>
      <c r="G132" s="859">
        <f t="shared" si="12"/>
        <v>70057</v>
      </c>
      <c r="H132" s="860">
        <f t="shared" si="12"/>
        <v>70057</v>
      </c>
    </row>
    <row r="133" spans="1:8" ht="15.75" customHeight="1" x14ac:dyDescent="0.2">
      <c r="A133" s="47"/>
      <c r="B133" s="791"/>
      <c r="C133" s="24" t="s">
        <v>563</v>
      </c>
      <c r="D133" s="789"/>
      <c r="E133" s="859"/>
      <c r="F133" s="859"/>
      <c r="G133" s="859"/>
      <c r="H133" s="860"/>
    </row>
    <row r="134" spans="1:8" ht="20.100000000000001" customHeight="1" x14ac:dyDescent="0.2">
      <c r="B134" s="544" t="s">
        <v>807</v>
      </c>
      <c r="C134" s="25" t="s">
        <v>564</v>
      </c>
      <c r="D134" s="20" t="s">
        <v>188</v>
      </c>
      <c r="E134" s="774">
        <v>69166</v>
      </c>
      <c r="F134" s="774">
        <v>69166</v>
      </c>
      <c r="G134" s="774">
        <v>69166</v>
      </c>
      <c r="H134" s="775">
        <v>69166</v>
      </c>
    </row>
    <row r="135" spans="1:8" ht="24.75" customHeight="1" x14ac:dyDescent="0.2">
      <c r="B135" s="544" t="s">
        <v>565</v>
      </c>
      <c r="C135" s="25" t="s">
        <v>808</v>
      </c>
      <c r="D135" s="20" t="s">
        <v>189</v>
      </c>
      <c r="E135" s="774">
        <v>891</v>
      </c>
      <c r="F135" s="774">
        <v>891</v>
      </c>
      <c r="G135" s="774">
        <v>891</v>
      </c>
      <c r="H135" s="775">
        <v>891</v>
      </c>
    </row>
    <row r="136" spans="1:8" ht="20.100000000000001" customHeight="1" x14ac:dyDescent="0.2">
      <c r="B136" s="544">
        <v>481</v>
      </c>
      <c r="C136" s="25" t="s">
        <v>566</v>
      </c>
      <c r="D136" s="20" t="s">
        <v>190</v>
      </c>
      <c r="E136" s="774"/>
      <c r="F136" s="12"/>
      <c r="G136" s="12"/>
      <c r="H136" s="146"/>
    </row>
    <row r="137" spans="1:8" ht="36.75" customHeight="1" x14ac:dyDescent="0.2">
      <c r="B137" s="544">
        <v>427</v>
      </c>
      <c r="C137" s="25" t="s">
        <v>567</v>
      </c>
      <c r="D137" s="20" t="s">
        <v>191</v>
      </c>
      <c r="E137" s="774"/>
      <c r="F137" s="12"/>
      <c r="G137" s="12"/>
      <c r="H137" s="146"/>
    </row>
    <row r="138" spans="1:8" ht="36.75" customHeight="1" x14ac:dyDescent="0.2">
      <c r="A138" s="47"/>
      <c r="B138" s="543" t="s">
        <v>568</v>
      </c>
      <c r="C138" s="25" t="s">
        <v>569</v>
      </c>
      <c r="D138" s="20" t="s">
        <v>192</v>
      </c>
      <c r="E138" s="774">
        <v>1290</v>
      </c>
      <c r="F138" s="774">
        <v>1290</v>
      </c>
      <c r="G138" s="774">
        <v>1290</v>
      </c>
      <c r="H138" s="775">
        <v>1290</v>
      </c>
    </row>
    <row r="139" spans="1:8" ht="20.100000000000001" customHeight="1" x14ac:dyDescent="0.2">
      <c r="A139" s="47"/>
      <c r="B139" s="791"/>
      <c r="C139" s="21" t="s">
        <v>570</v>
      </c>
      <c r="D139" s="789" t="s">
        <v>193</v>
      </c>
      <c r="E139" s="859"/>
      <c r="F139" s="862"/>
      <c r="G139" s="862"/>
      <c r="H139" s="861"/>
    </row>
    <row r="140" spans="1:8" ht="23.25" customHeight="1" x14ac:dyDescent="0.2">
      <c r="A140" s="47"/>
      <c r="B140" s="791"/>
      <c r="C140" s="22" t="s">
        <v>571</v>
      </c>
      <c r="D140" s="789"/>
      <c r="E140" s="859"/>
      <c r="F140" s="862"/>
      <c r="G140" s="862"/>
      <c r="H140" s="861"/>
    </row>
    <row r="141" spans="1:8" ht="20.100000000000001" customHeight="1" x14ac:dyDescent="0.2">
      <c r="A141" s="47"/>
      <c r="B141" s="791"/>
      <c r="C141" s="21" t="s">
        <v>572</v>
      </c>
      <c r="D141" s="789" t="s">
        <v>194</v>
      </c>
      <c r="E141" s="859">
        <f>SUM(E77+E92+E109+E110+E111)</f>
        <v>126795</v>
      </c>
      <c r="F141" s="859">
        <f t="shared" ref="F141:H141" si="13">SUM(F77+F92+F109+F110+F111)</f>
        <v>126795</v>
      </c>
      <c r="G141" s="859">
        <f t="shared" si="13"/>
        <v>126795</v>
      </c>
      <c r="H141" s="860">
        <f t="shared" si="13"/>
        <v>126795</v>
      </c>
    </row>
    <row r="142" spans="1:8" ht="14.25" customHeight="1" x14ac:dyDescent="0.2">
      <c r="A142" s="47"/>
      <c r="B142" s="791"/>
      <c r="C142" s="22" t="s">
        <v>573</v>
      </c>
      <c r="D142" s="789"/>
      <c r="E142" s="859"/>
      <c r="F142" s="859"/>
      <c r="G142" s="859"/>
      <c r="H142" s="860"/>
    </row>
    <row r="143" spans="1:8" ht="20.100000000000001" customHeight="1" thickBot="1" x14ac:dyDescent="0.25">
      <c r="A143" s="47"/>
      <c r="B143" s="547">
        <v>89</v>
      </c>
      <c r="C143" s="31" t="s">
        <v>574</v>
      </c>
      <c r="D143" s="32" t="s">
        <v>195</v>
      </c>
      <c r="E143" s="42"/>
      <c r="F143" s="776"/>
      <c r="G143" s="11"/>
      <c r="H143" s="147"/>
    </row>
  </sheetData>
  <mergeCells count="113"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horizontalDpi="4294967295" verticalDpi="4294967295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1"/>
  <sheetViews>
    <sheetView showGridLines="0" topLeftCell="A19" workbookViewId="0">
      <selection activeCell="E25" sqref="E25"/>
    </sheetView>
  </sheetViews>
  <sheetFormatPr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8" width="15.7109375" style="3" customWidth="1"/>
    <col min="9" max="16384" width="9.140625" style="51"/>
  </cols>
  <sheetData>
    <row r="1" spans="1:10" x14ac:dyDescent="0.25">
      <c r="H1" s="137" t="s">
        <v>760</v>
      </c>
      <c r="I1" s="61"/>
      <c r="J1" s="61"/>
    </row>
    <row r="2" spans="1:10" ht="20.25" customHeight="1" x14ac:dyDescent="0.25">
      <c r="B2" s="798" t="s">
        <v>577</v>
      </c>
      <c r="C2" s="798"/>
      <c r="D2" s="798"/>
      <c r="E2" s="798"/>
      <c r="F2" s="798"/>
      <c r="G2" s="798"/>
      <c r="H2" s="798"/>
    </row>
    <row r="3" spans="1:10" ht="12" customHeight="1" x14ac:dyDescent="0.25">
      <c r="B3" s="798" t="s">
        <v>826</v>
      </c>
      <c r="C3" s="798"/>
      <c r="D3" s="798"/>
      <c r="E3" s="798"/>
      <c r="F3" s="798"/>
      <c r="G3" s="798"/>
      <c r="H3" s="798"/>
    </row>
    <row r="4" spans="1:10" x14ac:dyDescent="0.25">
      <c r="B4" s="203"/>
      <c r="C4" s="203"/>
      <c r="D4" s="203"/>
      <c r="E4" s="563"/>
      <c r="F4" s="563"/>
      <c r="G4" s="563"/>
      <c r="H4" s="564" t="s">
        <v>198</v>
      </c>
    </row>
    <row r="5" spans="1:10" ht="2.25" customHeight="1" thickBot="1" x14ac:dyDescent="0.3">
      <c r="B5" s="203"/>
      <c r="C5" s="203"/>
      <c r="D5" s="203"/>
      <c r="E5" s="9"/>
      <c r="F5" s="9"/>
      <c r="G5" s="9"/>
      <c r="H5" s="138"/>
    </row>
    <row r="6" spans="1:10" x14ac:dyDescent="0.25">
      <c r="A6" s="57"/>
      <c r="B6" s="881" t="s">
        <v>257</v>
      </c>
      <c r="C6" s="883" t="s">
        <v>258</v>
      </c>
      <c r="D6" s="883" t="s">
        <v>40</v>
      </c>
      <c r="E6" s="878" t="s">
        <v>65</v>
      </c>
      <c r="F6" s="879"/>
      <c r="G6" s="879"/>
      <c r="H6" s="880"/>
    </row>
    <row r="7" spans="1:10" ht="31.5" customHeight="1" x14ac:dyDescent="0.25">
      <c r="A7" s="57"/>
      <c r="B7" s="882"/>
      <c r="C7" s="884"/>
      <c r="D7" s="884"/>
      <c r="E7" s="528" t="s">
        <v>827</v>
      </c>
      <c r="F7" s="528" t="s">
        <v>828</v>
      </c>
      <c r="G7" s="528" t="s">
        <v>829</v>
      </c>
      <c r="H7" s="529" t="s">
        <v>830</v>
      </c>
    </row>
    <row r="8" spans="1:10" ht="14.25" customHeight="1" thickBot="1" x14ac:dyDescent="0.3">
      <c r="A8" s="57"/>
      <c r="B8" s="33">
        <v>1</v>
      </c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59">
        <v>7</v>
      </c>
    </row>
    <row r="9" spans="1:10" ht="20.100000000000001" customHeight="1" x14ac:dyDescent="0.25">
      <c r="A9" s="57"/>
      <c r="B9" s="800"/>
      <c r="C9" s="58" t="s">
        <v>578</v>
      </c>
      <c r="D9" s="890">
        <v>1001</v>
      </c>
      <c r="E9" s="885">
        <f>SUM(E11+E14+E17+E18+E20+E21)</f>
        <v>34820</v>
      </c>
      <c r="F9" s="885">
        <f>SUM(F11+F14+F17+F18+F20+F21)</f>
        <v>64195</v>
      </c>
      <c r="G9" s="885">
        <f>SUM(G11+G14+G17+G18+G20+G21)</f>
        <v>93570</v>
      </c>
      <c r="H9" s="887">
        <f>SUM(H11+H14+H17+H18+H20+H21)</f>
        <v>122945</v>
      </c>
    </row>
    <row r="10" spans="1:10" ht="12" customHeight="1" x14ac:dyDescent="0.25">
      <c r="A10" s="57"/>
      <c r="B10" s="889"/>
      <c r="C10" s="22" t="s">
        <v>579</v>
      </c>
      <c r="D10" s="797"/>
      <c r="E10" s="886"/>
      <c r="F10" s="886"/>
      <c r="G10" s="886"/>
      <c r="H10" s="888"/>
    </row>
    <row r="11" spans="1:10" ht="20.100000000000001" customHeight="1" x14ac:dyDescent="0.25">
      <c r="A11" s="57"/>
      <c r="B11" s="34">
        <v>60</v>
      </c>
      <c r="C11" s="25" t="s">
        <v>580</v>
      </c>
      <c r="D11" s="54">
        <v>1002</v>
      </c>
      <c r="E11" s="755"/>
      <c r="F11" s="755"/>
      <c r="G11" s="755"/>
      <c r="H11" s="764"/>
    </row>
    <row r="12" spans="1:10" ht="20.100000000000001" customHeight="1" x14ac:dyDescent="0.25">
      <c r="A12" s="57"/>
      <c r="B12" s="34" t="s">
        <v>581</v>
      </c>
      <c r="C12" s="25" t="s">
        <v>582</v>
      </c>
      <c r="D12" s="54">
        <v>1003</v>
      </c>
      <c r="E12" s="777"/>
      <c r="F12" s="777"/>
      <c r="G12" s="777"/>
      <c r="H12" s="778"/>
    </row>
    <row r="13" spans="1:10" ht="20.100000000000001" customHeight="1" x14ac:dyDescent="0.25">
      <c r="A13" s="57"/>
      <c r="B13" s="34" t="s">
        <v>583</v>
      </c>
      <c r="C13" s="25" t="s">
        <v>584</v>
      </c>
      <c r="D13" s="54">
        <v>1004</v>
      </c>
      <c r="E13" s="777"/>
      <c r="F13" s="777"/>
      <c r="G13" s="777"/>
      <c r="H13" s="778"/>
    </row>
    <row r="14" spans="1:10" ht="20.100000000000001" customHeight="1" x14ac:dyDescent="0.25">
      <c r="A14" s="57"/>
      <c r="B14" s="34">
        <v>61</v>
      </c>
      <c r="C14" s="25" t="s">
        <v>585</v>
      </c>
      <c r="D14" s="54">
        <v>1005</v>
      </c>
      <c r="E14" s="777">
        <f>SUM(E15+E16)</f>
        <v>28000</v>
      </c>
      <c r="F14" s="777">
        <f>SUM(F15+F16)</f>
        <v>56000</v>
      </c>
      <c r="G14" s="777">
        <f>SUM(G15+G16)</f>
        <v>84000</v>
      </c>
      <c r="H14" s="778">
        <f>SUM(H15+H16)</f>
        <v>112000</v>
      </c>
    </row>
    <row r="15" spans="1:10" ht="20.100000000000001" customHeight="1" x14ac:dyDescent="0.25">
      <c r="A15" s="57"/>
      <c r="B15" s="34" t="s">
        <v>586</v>
      </c>
      <c r="C15" s="25" t="s">
        <v>587</v>
      </c>
      <c r="D15" s="54">
        <v>1006</v>
      </c>
      <c r="E15" s="777">
        <v>28000</v>
      </c>
      <c r="F15" s="777">
        <v>56000</v>
      </c>
      <c r="G15" s="777">
        <v>84000</v>
      </c>
      <c r="H15" s="778">
        <v>112000</v>
      </c>
    </row>
    <row r="16" spans="1:10" ht="20.100000000000001" customHeight="1" x14ac:dyDescent="0.25">
      <c r="A16" s="57"/>
      <c r="B16" s="34" t="s">
        <v>588</v>
      </c>
      <c r="C16" s="25" t="s">
        <v>589</v>
      </c>
      <c r="D16" s="54">
        <v>1007</v>
      </c>
      <c r="E16" s="777"/>
      <c r="F16" s="777"/>
      <c r="G16" s="777"/>
      <c r="H16" s="778"/>
    </row>
    <row r="17" spans="1:8" ht="20.100000000000001" customHeight="1" x14ac:dyDescent="0.25">
      <c r="A17" s="57"/>
      <c r="B17" s="34">
        <v>62</v>
      </c>
      <c r="C17" s="25" t="s">
        <v>590</v>
      </c>
      <c r="D17" s="54">
        <v>1008</v>
      </c>
      <c r="E17" s="777"/>
      <c r="F17" s="777"/>
      <c r="G17" s="777"/>
      <c r="H17" s="778"/>
    </row>
    <row r="18" spans="1:8" ht="20.100000000000001" customHeight="1" x14ac:dyDescent="0.25">
      <c r="A18" s="57"/>
      <c r="B18" s="34">
        <v>630</v>
      </c>
      <c r="C18" s="25" t="s">
        <v>591</v>
      </c>
      <c r="D18" s="54">
        <v>1009</v>
      </c>
      <c r="E18" s="777"/>
      <c r="F18" s="777"/>
      <c r="G18" s="777"/>
      <c r="H18" s="778"/>
    </row>
    <row r="19" spans="1:8" ht="20.100000000000001" customHeight="1" x14ac:dyDescent="0.25">
      <c r="A19" s="57"/>
      <c r="B19" s="34">
        <v>631</v>
      </c>
      <c r="C19" s="25" t="s">
        <v>592</v>
      </c>
      <c r="D19" s="54">
        <v>1010</v>
      </c>
      <c r="E19" s="777"/>
      <c r="F19" s="777"/>
      <c r="G19" s="777"/>
      <c r="H19" s="778"/>
    </row>
    <row r="20" spans="1:8" ht="20.100000000000001" customHeight="1" x14ac:dyDescent="0.25">
      <c r="A20" s="57"/>
      <c r="B20" s="34" t="s">
        <v>593</v>
      </c>
      <c r="C20" s="25" t="s">
        <v>594</v>
      </c>
      <c r="D20" s="54">
        <v>1011</v>
      </c>
      <c r="E20" s="777">
        <v>6820</v>
      </c>
      <c r="F20" s="777">
        <v>8195</v>
      </c>
      <c r="G20" s="777">
        <v>9570</v>
      </c>
      <c r="H20" s="778">
        <v>10945</v>
      </c>
    </row>
    <row r="21" spans="1:8" ht="25.5" customHeight="1" x14ac:dyDescent="0.25">
      <c r="A21" s="57"/>
      <c r="B21" s="34" t="s">
        <v>595</v>
      </c>
      <c r="C21" s="25" t="s">
        <v>596</v>
      </c>
      <c r="D21" s="54">
        <v>1012</v>
      </c>
      <c r="E21" s="777"/>
      <c r="F21" s="777"/>
      <c r="G21" s="777"/>
      <c r="H21" s="778"/>
    </row>
    <row r="22" spans="1:8" ht="20.100000000000001" customHeight="1" x14ac:dyDescent="0.25">
      <c r="A22" s="57"/>
      <c r="B22" s="34"/>
      <c r="C22" s="19" t="s">
        <v>597</v>
      </c>
      <c r="D22" s="54">
        <v>1013</v>
      </c>
      <c r="E22" s="777">
        <f>SUM(E23+E24+E25+E29+E30+E31+E32+E33)</f>
        <v>34716</v>
      </c>
      <c r="F22" s="777">
        <f>SUM(F23+F24+F25+F29+F30+F31+F32+F33)</f>
        <v>64130</v>
      </c>
      <c r="G22" s="777">
        <f>SUM(G23+G24+G25+G29+G30+G31+G32+G33)</f>
        <v>93546</v>
      </c>
      <c r="H22" s="778">
        <f>SUM(H23+H24+H25+H29+H30+H31+H32+H33)</f>
        <v>122945</v>
      </c>
    </row>
    <row r="23" spans="1:8" ht="20.100000000000001" customHeight="1" x14ac:dyDescent="0.25">
      <c r="A23" s="57"/>
      <c r="B23" s="34">
        <v>50</v>
      </c>
      <c r="C23" s="25" t="s">
        <v>598</v>
      </c>
      <c r="D23" s="54">
        <v>1014</v>
      </c>
      <c r="E23" s="777"/>
      <c r="F23" s="777"/>
      <c r="G23" s="777"/>
      <c r="H23" s="778"/>
    </row>
    <row r="24" spans="1:8" ht="20.100000000000001" customHeight="1" x14ac:dyDescent="0.25">
      <c r="A24" s="57"/>
      <c r="B24" s="34">
        <v>51</v>
      </c>
      <c r="C24" s="25" t="s">
        <v>599</v>
      </c>
      <c r="D24" s="54">
        <v>1015</v>
      </c>
      <c r="E24" s="777">
        <v>1500</v>
      </c>
      <c r="F24" s="777">
        <v>3000</v>
      </c>
      <c r="G24" s="777">
        <v>4500</v>
      </c>
      <c r="H24" s="778">
        <v>6000</v>
      </c>
    </row>
    <row r="25" spans="1:8" ht="25.5" customHeight="1" x14ac:dyDescent="0.25">
      <c r="A25" s="57"/>
      <c r="B25" s="34">
        <v>52</v>
      </c>
      <c r="C25" s="25" t="s">
        <v>600</v>
      </c>
      <c r="D25" s="54">
        <v>1016</v>
      </c>
      <c r="E25" s="777">
        <f>SUM(E26+E27+E28)</f>
        <v>13066</v>
      </c>
      <c r="F25" s="777">
        <f>SUM(F26+F27+F28)</f>
        <v>26130</v>
      </c>
      <c r="G25" s="777">
        <f>SUM(G26+G27+G28)</f>
        <v>39196</v>
      </c>
      <c r="H25" s="778">
        <f>SUM(H26+H27+H28)</f>
        <v>52261</v>
      </c>
    </row>
    <row r="26" spans="1:8" ht="20.100000000000001" customHeight="1" x14ac:dyDescent="0.25">
      <c r="A26" s="57"/>
      <c r="B26" s="34">
        <v>520</v>
      </c>
      <c r="C26" s="25" t="s">
        <v>601</v>
      </c>
      <c r="D26" s="54">
        <v>1017</v>
      </c>
      <c r="E26" s="777">
        <v>9252</v>
      </c>
      <c r="F26" s="777">
        <v>18504</v>
      </c>
      <c r="G26" s="777">
        <v>27757</v>
      </c>
      <c r="H26" s="778">
        <v>37009</v>
      </c>
    </row>
    <row r="27" spans="1:8" ht="20.100000000000001" customHeight="1" x14ac:dyDescent="0.25">
      <c r="A27" s="57"/>
      <c r="B27" s="34">
        <v>521</v>
      </c>
      <c r="C27" s="25" t="s">
        <v>602</v>
      </c>
      <c r="D27" s="54">
        <v>1018</v>
      </c>
      <c r="E27" s="777">
        <v>1402</v>
      </c>
      <c r="F27" s="777">
        <v>2804</v>
      </c>
      <c r="G27" s="777">
        <v>4206</v>
      </c>
      <c r="H27" s="778">
        <v>5607</v>
      </c>
    </row>
    <row r="28" spans="1:8" ht="20.100000000000001" customHeight="1" x14ac:dyDescent="0.25">
      <c r="A28" s="57"/>
      <c r="B28" s="34" t="s">
        <v>812</v>
      </c>
      <c r="C28" s="25" t="s">
        <v>604</v>
      </c>
      <c r="D28" s="54">
        <v>1019</v>
      </c>
      <c r="E28" s="777">
        <v>2412</v>
      </c>
      <c r="F28" s="777">
        <v>4822</v>
      </c>
      <c r="G28" s="777">
        <v>7233</v>
      </c>
      <c r="H28" s="778">
        <v>9645</v>
      </c>
    </row>
    <row r="29" spans="1:8" ht="20.100000000000001" customHeight="1" x14ac:dyDescent="0.25">
      <c r="A29" s="57"/>
      <c r="B29" s="34">
        <v>540</v>
      </c>
      <c r="C29" s="25" t="s">
        <v>605</v>
      </c>
      <c r="D29" s="54">
        <v>1020</v>
      </c>
      <c r="E29" s="777"/>
      <c r="F29" s="777"/>
      <c r="G29" s="777"/>
      <c r="H29" s="778"/>
    </row>
    <row r="30" spans="1:8" ht="25.5" customHeight="1" x14ac:dyDescent="0.25">
      <c r="A30" s="57"/>
      <c r="B30" s="34" t="s">
        <v>606</v>
      </c>
      <c r="C30" s="25" t="s">
        <v>607</v>
      </c>
      <c r="D30" s="54">
        <v>1021</v>
      </c>
      <c r="E30" s="777"/>
      <c r="F30" s="777"/>
      <c r="G30" s="777"/>
      <c r="H30" s="778"/>
    </row>
    <row r="31" spans="1:8" ht="20.100000000000001" customHeight="1" x14ac:dyDescent="0.25">
      <c r="A31" s="57"/>
      <c r="B31" s="34">
        <v>53</v>
      </c>
      <c r="C31" s="25" t="s">
        <v>608</v>
      </c>
      <c r="D31" s="54">
        <v>1022</v>
      </c>
      <c r="E31" s="777">
        <v>18150</v>
      </c>
      <c r="F31" s="777">
        <v>31000</v>
      </c>
      <c r="G31" s="777">
        <v>43850</v>
      </c>
      <c r="H31" s="778">
        <v>56684</v>
      </c>
    </row>
    <row r="32" spans="1:8" ht="20.100000000000001" customHeight="1" x14ac:dyDescent="0.25">
      <c r="A32" s="57"/>
      <c r="B32" s="34" t="s">
        <v>609</v>
      </c>
      <c r="C32" s="25" t="s">
        <v>610</v>
      </c>
      <c r="D32" s="54">
        <v>1023</v>
      </c>
      <c r="E32" s="777"/>
      <c r="F32" s="777"/>
      <c r="G32" s="777"/>
      <c r="H32" s="778"/>
    </row>
    <row r="33" spans="1:8" ht="20.100000000000001" customHeight="1" x14ac:dyDescent="0.25">
      <c r="A33" s="57"/>
      <c r="B33" s="34">
        <v>55</v>
      </c>
      <c r="C33" s="25" t="s">
        <v>611</v>
      </c>
      <c r="D33" s="54">
        <v>1024</v>
      </c>
      <c r="E33" s="777">
        <v>2000</v>
      </c>
      <c r="F33" s="777">
        <v>4000</v>
      </c>
      <c r="G33" s="777">
        <v>6000</v>
      </c>
      <c r="H33" s="778">
        <v>8000</v>
      </c>
    </row>
    <row r="34" spans="1:8" ht="20.100000000000001" customHeight="1" x14ac:dyDescent="0.25">
      <c r="A34" s="57"/>
      <c r="B34" s="34"/>
      <c r="C34" s="19" t="s">
        <v>612</v>
      </c>
      <c r="D34" s="54">
        <v>1025</v>
      </c>
      <c r="E34" s="777">
        <f>SUM(E9-E22)</f>
        <v>104</v>
      </c>
      <c r="F34" s="777">
        <f t="shared" ref="F34:H34" si="0">SUM(F9-F22)</f>
        <v>65</v>
      </c>
      <c r="G34" s="777">
        <f t="shared" si="0"/>
        <v>24</v>
      </c>
      <c r="H34" s="778">
        <f t="shared" si="0"/>
        <v>0</v>
      </c>
    </row>
    <row r="35" spans="1:8" ht="20.100000000000001" customHeight="1" x14ac:dyDescent="0.25">
      <c r="A35" s="57"/>
      <c r="B35" s="34"/>
      <c r="C35" s="19" t="s">
        <v>613</v>
      </c>
      <c r="D35" s="54">
        <v>1026</v>
      </c>
      <c r="E35" s="777"/>
      <c r="F35" s="777"/>
      <c r="G35" s="777"/>
      <c r="H35" s="778"/>
    </row>
    <row r="36" spans="1:8" ht="20.100000000000001" customHeight="1" x14ac:dyDescent="0.25">
      <c r="A36" s="57"/>
      <c r="B36" s="889"/>
      <c r="C36" s="21" t="s">
        <v>614</v>
      </c>
      <c r="D36" s="797">
        <v>1027</v>
      </c>
      <c r="E36" s="874"/>
      <c r="F36" s="874"/>
      <c r="G36" s="874"/>
      <c r="H36" s="876"/>
    </row>
    <row r="37" spans="1:8" ht="10.5" customHeight="1" x14ac:dyDescent="0.25">
      <c r="A37" s="57"/>
      <c r="B37" s="889"/>
      <c r="C37" s="22" t="s">
        <v>615</v>
      </c>
      <c r="D37" s="797"/>
      <c r="E37" s="875"/>
      <c r="F37" s="875"/>
      <c r="G37" s="875"/>
      <c r="H37" s="877"/>
    </row>
    <row r="38" spans="1:8" ht="24" customHeight="1" x14ac:dyDescent="0.25">
      <c r="A38" s="57"/>
      <c r="B38" s="34" t="s">
        <v>616</v>
      </c>
      <c r="C38" s="25" t="s">
        <v>617</v>
      </c>
      <c r="D38" s="54">
        <v>1028</v>
      </c>
      <c r="E38" s="777"/>
      <c r="F38" s="777"/>
      <c r="G38" s="777"/>
      <c r="H38" s="778"/>
    </row>
    <row r="39" spans="1:8" ht="20.100000000000001" customHeight="1" x14ac:dyDescent="0.25">
      <c r="A39" s="57"/>
      <c r="B39" s="34">
        <v>662</v>
      </c>
      <c r="C39" s="25" t="s">
        <v>618</v>
      </c>
      <c r="D39" s="54">
        <v>1029</v>
      </c>
      <c r="E39" s="777"/>
      <c r="F39" s="777"/>
      <c r="G39" s="777"/>
      <c r="H39" s="778"/>
    </row>
    <row r="40" spans="1:8" ht="20.100000000000001" customHeight="1" x14ac:dyDescent="0.25">
      <c r="A40" s="57"/>
      <c r="B40" s="34" t="s">
        <v>109</v>
      </c>
      <c r="C40" s="25" t="s">
        <v>619</v>
      </c>
      <c r="D40" s="54">
        <v>1030</v>
      </c>
      <c r="E40" s="777"/>
      <c r="F40" s="777"/>
      <c r="G40" s="777"/>
      <c r="H40" s="778"/>
    </row>
    <row r="41" spans="1:8" ht="20.100000000000001" customHeight="1" x14ac:dyDescent="0.25">
      <c r="A41" s="57"/>
      <c r="B41" s="34" t="s">
        <v>620</v>
      </c>
      <c r="C41" s="25" t="s">
        <v>621</v>
      </c>
      <c r="D41" s="54">
        <v>1031</v>
      </c>
      <c r="E41" s="777"/>
      <c r="F41" s="777"/>
      <c r="G41" s="777"/>
      <c r="H41" s="778"/>
    </row>
    <row r="42" spans="1:8" ht="20.100000000000001" customHeight="1" x14ac:dyDescent="0.25">
      <c r="A42" s="57"/>
      <c r="B42" s="889"/>
      <c r="C42" s="21" t="s">
        <v>622</v>
      </c>
      <c r="D42" s="797">
        <v>1032</v>
      </c>
      <c r="E42" s="874"/>
      <c r="F42" s="874"/>
      <c r="G42" s="874"/>
      <c r="H42" s="876"/>
    </row>
    <row r="43" spans="1:8" ht="10.5" customHeight="1" x14ac:dyDescent="0.25">
      <c r="A43" s="57"/>
      <c r="B43" s="889"/>
      <c r="C43" s="22" t="s">
        <v>623</v>
      </c>
      <c r="D43" s="797"/>
      <c r="E43" s="875"/>
      <c r="F43" s="875"/>
      <c r="G43" s="875"/>
      <c r="H43" s="877"/>
    </row>
    <row r="44" spans="1:8" ht="27.75" customHeight="1" x14ac:dyDescent="0.25">
      <c r="A44" s="57"/>
      <c r="B44" s="34" t="s">
        <v>624</v>
      </c>
      <c r="C44" s="25" t="s">
        <v>625</v>
      </c>
      <c r="D44" s="54">
        <v>1033</v>
      </c>
      <c r="E44" s="777"/>
      <c r="F44" s="777"/>
      <c r="G44" s="777"/>
      <c r="H44" s="778"/>
    </row>
    <row r="45" spans="1:8" ht="20.100000000000001" customHeight="1" x14ac:dyDescent="0.25">
      <c r="A45" s="57"/>
      <c r="B45" s="34">
        <v>562</v>
      </c>
      <c r="C45" s="25" t="s">
        <v>626</v>
      </c>
      <c r="D45" s="54">
        <v>1034</v>
      </c>
      <c r="E45" s="777"/>
      <c r="F45" s="777"/>
      <c r="G45" s="777"/>
      <c r="H45" s="778"/>
    </row>
    <row r="46" spans="1:8" ht="20.100000000000001" customHeight="1" x14ac:dyDescent="0.25">
      <c r="A46" s="57"/>
      <c r="B46" s="34" t="s">
        <v>134</v>
      </c>
      <c r="C46" s="25" t="s">
        <v>627</v>
      </c>
      <c r="D46" s="54">
        <v>1035</v>
      </c>
      <c r="E46" s="777"/>
      <c r="F46" s="777"/>
      <c r="G46" s="777"/>
      <c r="H46" s="778"/>
    </row>
    <row r="47" spans="1:8" ht="20.100000000000001" customHeight="1" x14ac:dyDescent="0.25">
      <c r="A47" s="57"/>
      <c r="B47" s="34" t="s">
        <v>628</v>
      </c>
      <c r="C47" s="25" t="s">
        <v>629</v>
      </c>
      <c r="D47" s="54">
        <v>1036</v>
      </c>
      <c r="E47" s="777"/>
      <c r="F47" s="777"/>
      <c r="G47" s="777"/>
      <c r="H47" s="778"/>
    </row>
    <row r="48" spans="1:8" ht="20.100000000000001" customHeight="1" x14ac:dyDescent="0.25">
      <c r="A48" s="57"/>
      <c r="B48" s="34"/>
      <c r="C48" s="19" t="s">
        <v>630</v>
      </c>
      <c r="D48" s="54">
        <v>1037</v>
      </c>
      <c r="E48" s="777"/>
      <c r="F48" s="777"/>
      <c r="G48" s="777"/>
      <c r="H48" s="778"/>
    </row>
    <row r="49" spans="1:8" ht="20.100000000000001" customHeight="1" x14ac:dyDescent="0.25">
      <c r="A49" s="57"/>
      <c r="B49" s="34"/>
      <c r="C49" s="19" t="s">
        <v>631</v>
      </c>
      <c r="D49" s="54">
        <v>1038</v>
      </c>
      <c r="E49" s="777"/>
      <c r="F49" s="777"/>
      <c r="G49" s="777"/>
      <c r="H49" s="778"/>
    </row>
    <row r="50" spans="1:8" ht="28.5" customHeight="1" x14ac:dyDescent="0.25">
      <c r="A50" s="57"/>
      <c r="B50" s="34" t="s">
        <v>632</v>
      </c>
      <c r="C50" s="19" t="s">
        <v>633</v>
      </c>
      <c r="D50" s="54">
        <v>1039</v>
      </c>
      <c r="E50" s="777"/>
      <c r="F50" s="777"/>
      <c r="G50" s="777"/>
      <c r="H50" s="778"/>
    </row>
    <row r="51" spans="1:8" ht="30" customHeight="1" x14ac:dyDescent="0.25">
      <c r="A51" s="57"/>
      <c r="B51" s="34" t="s">
        <v>634</v>
      </c>
      <c r="C51" s="19" t="s">
        <v>635</v>
      </c>
      <c r="D51" s="54">
        <v>1040</v>
      </c>
      <c r="E51" s="777"/>
      <c r="F51" s="777"/>
      <c r="G51" s="777"/>
      <c r="H51" s="778"/>
    </row>
    <row r="52" spans="1:8" ht="20.100000000000001" customHeight="1" x14ac:dyDescent="0.25">
      <c r="A52" s="57"/>
      <c r="B52" s="34">
        <v>67</v>
      </c>
      <c r="C52" s="19" t="s">
        <v>636</v>
      </c>
      <c r="D52" s="54">
        <v>1041</v>
      </c>
      <c r="E52" s="777"/>
      <c r="F52" s="777"/>
      <c r="G52" s="777"/>
      <c r="H52" s="778"/>
    </row>
    <row r="53" spans="1:8" ht="20.100000000000001" customHeight="1" x14ac:dyDescent="0.25">
      <c r="A53" s="57"/>
      <c r="B53" s="34">
        <v>57</v>
      </c>
      <c r="C53" s="19" t="s">
        <v>637</v>
      </c>
      <c r="D53" s="54">
        <v>1042</v>
      </c>
      <c r="E53" s="777"/>
      <c r="F53" s="777"/>
      <c r="G53" s="777"/>
      <c r="H53" s="778"/>
    </row>
    <row r="54" spans="1:8" ht="20.100000000000001" customHeight="1" x14ac:dyDescent="0.25">
      <c r="A54" s="57"/>
      <c r="B54" s="889"/>
      <c r="C54" s="21" t="s">
        <v>638</v>
      </c>
      <c r="D54" s="797">
        <v>1043</v>
      </c>
      <c r="E54" s="874">
        <f>SUM(E9+E36+E50+E52)</f>
        <v>34820</v>
      </c>
      <c r="F54" s="874">
        <f>SUM(F9+F36+F50+F52)</f>
        <v>64195</v>
      </c>
      <c r="G54" s="874">
        <f>SUM(G9+G36+G50+G52)</f>
        <v>93570</v>
      </c>
      <c r="H54" s="876">
        <f>SUM(H9+H36+H50+H52)</f>
        <v>122945</v>
      </c>
    </row>
    <row r="55" spans="1:8" ht="12" customHeight="1" x14ac:dyDescent="0.25">
      <c r="A55" s="57"/>
      <c r="B55" s="889"/>
      <c r="C55" s="22" t="s">
        <v>639</v>
      </c>
      <c r="D55" s="797"/>
      <c r="E55" s="875"/>
      <c r="F55" s="875"/>
      <c r="G55" s="875"/>
      <c r="H55" s="877"/>
    </row>
    <row r="56" spans="1:8" ht="20.100000000000001" customHeight="1" x14ac:dyDescent="0.25">
      <c r="A56" s="57"/>
      <c r="B56" s="889"/>
      <c r="C56" s="21" t="s">
        <v>640</v>
      </c>
      <c r="D56" s="797">
        <v>1044</v>
      </c>
      <c r="E56" s="874">
        <f>SUM(E22+E42+E51+E53)</f>
        <v>34716</v>
      </c>
      <c r="F56" s="874">
        <f>SUM(F22+F42+F51+F53)</f>
        <v>64130</v>
      </c>
      <c r="G56" s="874">
        <f>SUM(G22+G42+G51+G53)</f>
        <v>93546</v>
      </c>
      <c r="H56" s="876">
        <f>SUM(H22+H42+H51+H53)</f>
        <v>122945</v>
      </c>
    </row>
    <row r="57" spans="1:8" ht="13.5" customHeight="1" x14ac:dyDescent="0.25">
      <c r="A57" s="57"/>
      <c r="B57" s="889"/>
      <c r="C57" s="22" t="s">
        <v>641</v>
      </c>
      <c r="D57" s="797"/>
      <c r="E57" s="875"/>
      <c r="F57" s="875"/>
      <c r="G57" s="875"/>
      <c r="H57" s="877"/>
    </row>
    <row r="58" spans="1:8" ht="20.100000000000001" customHeight="1" x14ac:dyDescent="0.25">
      <c r="A58" s="57"/>
      <c r="B58" s="34"/>
      <c r="C58" s="19" t="s">
        <v>642</v>
      </c>
      <c r="D58" s="54">
        <v>1045</v>
      </c>
      <c r="E58" s="777"/>
      <c r="F58" s="777"/>
      <c r="G58" s="777"/>
      <c r="H58" s="778"/>
    </row>
    <row r="59" spans="1:8" ht="20.100000000000001" customHeight="1" x14ac:dyDescent="0.25">
      <c r="A59" s="57"/>
      <c r="B59" s="34"/>
      <c r="C59" s="19" t="s">
        <v>643</v>
      </c>
      <c r="D59" s="54">
        <v>1046</v>
      </c>
      <c r="E59" s="777"/>
      <c r="F59" s="777"/>
      <c r="G59" s="777"/>
      <c r="H59" s="778"/>
    </row>
    <row r="60" spans="1:8" ht="41.25" customHeight="1" x14ac:dyDescent="0.25">
      <c r="A60" s="57"/>
      <c r="B60" s="34" t="s">
        <v>135</v>
      </c>
      <c r="C60" s="19" t="s">
        <v>644</v>
      </c>
      <c r="D60" s="54">
        <v>1047</v>
      </c>
      <c r="E60" s="777"/>
      <c r="F60" s="777"/>
      <c r="G60" s="777"/>
      <c r="H60" s="778"/>
    </row>
    <row r="61" spans="1:8" ht="42" customHeight="1" x14ac:dyDescent="0.25">
      <c r="A61" s="57"/>
      <c r="B61" s="34" t="s">
        <v>645</v>
      </c>
      <c r="C61" s="19" t="s">
        <v>646</v>
      </c>
      <c r="D61" s="54">
        <v>1048</v>
      </c>
      <c r="E61" s="777"/>
      <c r="F61" s="777"/>
      <c r="G61" s="777"/>
      <c r="H61" s="778"/>
    </row>
    <row r="62" spans="1:8" ht="20.100000000000001" customHeight="1" x14ac:dyDescent="0.25">
      <c r="A62" s="57"/>
      <c r="B62" s="889"/>
      <c r="C62" s="21" t="s">
        <v>647</v>
      </c>
      <c r="D62" s="797">
        <v>1049</v>
      </c>
      <c r="E62" s="874"/>
      <c r="F62" s="874"/>
      <c r="G62" s="874"/>
      <c r="H62" s="876"/>
    </row>
    <row r="63" spans="1:8" ht="12.75" customHeight="1" x14ac:dyDescent="0.25">
      <c r="A63" s="57"/>
      <c r="B63" s="889"/>
      <c r="C63" s="22" t="s">
        <v>648</v>
      </c>
      <c r="D63" s="797"/>
      <c r="E63" s="875"/>
      <c r="F63" s="875"/>
      <c r="G63" s="875"/>
      <c r="H63" s="877"/>
    </row>
    <row r="64" spans="1:8" ht="20.100000000000001" customHeight="1" x14ac:dyDescent="0.25">
      <c r="A64" s="57"/>
      <c r="B64" s="889"/>
      <c r="C64" s="21" t="s">
        <v>649</v>
      </c>
      <c r="D64" s="797">
        <v>1050</v>
      </c>
      <c r="E64" s="874"/>
      <c r="F64" s="874"/>
      <c r="G64" s="874"/>
      <c r="H64" s="876"/>
    </row>
    <row r="65" spans="1:8" ht="10.5" customHeight="1" x14ac:dyDescent="0.25">
      <c r="A65" s="57"/>
      <c r="B65" s="889"/>
      <c r="C65" s="22" t="s">
        <v>650</v>
      </c>
      <c r="D65" s="797"/>
      <c r="E65" s="875"/>
      <c r="F65" s="875"/>
      <c r="G65" s="875"/>
      <c r="H65" s="877"/>
    </row>
    <row r="66" spans="1:8" ht="20.100000000000001" customHeight="1" x14ac:dyDescent="0.25">
      <c r="A66" s="57"/>
      <c r="B66" s="34"/>
      <c r="C66" s="19" t="s">
        <v>651</v>
      </c>
      <c r="D66" s="54"/>
      <c r="E66" s="777"/>
      <c r="F66" s="777"/>
      <c r="G66" s="777"/>
      <c r="H66" s="778"/>
    </row>
    <row r="67" spans="1:8" ht="20.100000000000001" customHeight="1" x14ac:dyDescent="0.25">
      <c r="A67" s="57"/>
      <c r="B67" s="34">
        <v>721</v>
      </c>
      <c r="C67" s="25" t="s">
        <v>652</v>
      </c>
      <c r="D67" s="54">
        <v>1051</v>
      </c>
      <c r="E67" s="777"/>
      <c r="F67" s="777"/>
      <c r="G67" s="777"/>
      <c r="H67" s="778"/>
    </row>
    <row r="68" spans="1:8" ht="20.100000000000001" customHeight="1" x14ac:dyDescent="0.25">
      <c r="A68" s="57"/>
      <c r="B68" s="34" t="s">
        <v>667</v>
      </c>
      <c r="C68" s="25" t="s">
        <v>653</v>
      </c>
      <c r="D68" s="54">
        <v>1052</v>
      </c>
      <c r="E68" s="777"/>
      <c r="F68" s="777"/>
      <c r="G68" s="777"/>
      <c r="H68" s="778"/>
    </row>
    <row r="69" spans="1:8" ht="20.100000000000001" customHeight="1" x14ac:dyDescent="0.25">
      <c r="A69" s="57"/>
      <c r="B69" s="34" t="s">
        <v>668</v>
      </c>
      <c r="C69" s="25" t="s">
        <v>654</v>
      </c>
      <c r="D69" s="54">
        <v>1053</v>
      </c>
      <c r="E69" s="777"/>
      <c r="F69" s="777"/>
      <c r="G69" s="777"/>
      <c r="H69" s="778"/>
    </row>
    <row r="70" spans="1:8" ht="20.100000000000001" customHeight="1" x14ac:dyDescent="0.25">
      <c r="A70" s="57"/>
      <c r="B70" s="34">
        <v>723</v>
      </c>
      <c r="C70" s="19" t="s">
        <v>655</v>
      </c>
      <c r="D70" s="54">
        <v>1054</v>
      </c>
      <c r="E70" s="777"/>
      <c r="F70" s="777"/>
      <c r="G70" s="777"/>
      <c r="H70" s="778"/>
    </row>
    <row r="71" spans="1:8" ht="20.100000000000001" customHeight="1" x14ac:dyDescent="0.25">
      <c r="A71" s="57"/>
      <c r="B71" s="889"/>
      <c r="C71" s="21" t="s">
        <v>656</v>
      </c>
      <c r="D71" s="797">
        <v>1055</v>
      </c>
      <c r="E71" s="874"/>
      <c r="F71" s="874"/>
      <c r="G71" s="874"/>
      <c r="H71" s="876"/>
    </row>
    <row r="72" spans="1:8" ht="12.75" customHeight="1" x14ac:dyDescent="0.25">
      <c r="A72" s="57"/>
      <c r="B72" s="889"/>
      <c r="C72" s="22" t="s">
        <v>657</v>
      </c>
      <c r="D72" s="797"/>
      <c r="E72" s="875"/>
      <c r="F72" s="875"/>
      <c r="G72" s="875"/>
      <c r="H72" s="877"/>
    </row>
    <row r="73" spans="1:8" ht="20.100000000000001" customHeight="1" x14ac:dyDescent="0.25">
      <c r="A73" s="57"/>
      <c r="B73" s="889"/>
      <c r="C73" s="21" t="s">
        <v>658</v>
      </c>
      <c r="D73" s="797">
        <v>1056</v>
      </c>
      <c r="E73" s="874"/>
      <c r="F73" s="874"/>
      <c r="G73" s="874"/>
      <c r="H73" s="876"/>
    </row>
    <row r="74" spans="1:8" ht="12" customHeight="1" x14ac:dyDescent="0.25">
      <c r="A74" s="57"/>
      <c r="B74" s="889"/>
      <c r="C74" s="22" t="s">
        <v>659</v>
      </c>
      <c r="D74" s="797"/>
      <c r="E74" s="875"/>
      <c r="F74" s="875"/>
      <c r="G74" s="875"/>
      <c r="H74" s="877"/>
    </row>
    <row r="75" spans="1:8" ht="20.100000000000001" customHeight="1" x14ac:dyDescent="0.25">
      <c r="A75" s="57"/>
      <c r="B75" s="34"/>
      <c r="C75" s="25" t="s">
        <v>660</v>
      </c>
      <c r="D75" s="54">
        <v>1057</v>
      </c>
      <c r="E75" s="777"/>
      <c r="F75" s="777"/>
      <c r="G75" s="777"/>
      <c r="H75" s="778"/>
    </row>
    <row r="76" spans="1:8" ht="20.100000000000001" customHeight="1" x14ac:dyDescent="0.25">
      <c r="A76" s="57"/>
      <c r="B76" s="34"/>
      <c r="C76" s="25" t="s">
        <v>813</v>
      </c>
      <c r="D76" s="54">
        <v>1058</v>
      </c>
      <c r="E76" s="777"/>
      <c r="F76" s="777"/>
      <c r="G76" s="777"/>
      <c r="H76" s="778"/>
    </row>
    <row r="77" spans="1:8" ht="20.100000000000001" customHeight="1" x14ac:dyDescent="0.25">
      <c r="A77" s="57"/>
      <c r="B77" s="34"/>
      <c r="C77" s="25" t="s">
        <v>661</v>
      </c>
      <c r="D77" s="54">
        <v>1059</v>
      </c>
      <c r="E77" s="777"/>
      <c r="F77" s="777"/>
      <c r="G77" s="777"/>
      <c r="H77" s="778"/>
    </row>
    <row r="78" spans="1:8" ht="20.100000000000001" customHeight="1" x14ac:dyDescent="0.25">
      <c r="A78" s="57"/>
      <c r="B78" s="34"/>
      <c r="C78" s="25" t="s">
        <v>662</v>
      </c>
      <c r="D78" s="54">
        <v>1060</v>
      </c>
      <c r="E78" s="777"/>
      <c r="F78" s="777"/>
      <c r="G78" s="777"/>
      <c r="H78" s="778"/>
    </row>
    <row r="79" spans="1:8" ht="20.100000000000001" customHeight="1" x14ac:dyDescent="0.25">
      <c r="A79" s="57"/>
      <c r="B79" s="34"/>
      <c r="C79" s="25" t="s">
        <v>663</v>
      </c>
      <c r="D79" s="54"/>
      <c r="E79" s="777"/>
      <c r="F79" s="777"/>
      <c r="G79" s="777"/>
      <c r="H79" s="778"/>
    </row>
    <row r="80" spans="1:8" ht="20.100000000000001" customHeight="1" x14ac:dyDescent="0.25">
      <c r="A80" s="57"/>
      <c r="B80" s="34"/>
      <c r="C80" s="25" t="s">
        <v>664</v>
      </c>
      <c r="D80" s="54">
        <v>1061</v>
      </c>
      <c r="E80" s="777"/>
      <c r="F80" s="777"/>
      <c r="G80" s="777"/>
      <c r="H80" s="778"/>
    </row>
    <row r="81" spans="1:8" ht="20.100000000000001" customHeight="1" thickBot="1" x14ac:dyDescent="0.3">
      <c r="A81" s="57"/>
      <c r="B81" s="33"/>
      <c r="C81" s="55" t="s">
        <v>665</v>
      </c>
      <c r="D81" s="56">
        <v>1062</v>
      </c>
      <c r="E81" s="731"/>
      <c r="F81" s="731"/>
      <c r="G81" s="731"/>
      <c r="H81" s="732"/>
    </row>
  </sheetData>
  <mergeCells count="60"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  <mergeCell ref="F36:F37"/>
    <mergeCell ref="F42:F43"/>
    <mergeCell ref="F54:F55"/>
    <mergeCell ref="B56:B57"/>
    <mergeCell ref="D56:D57"/>
    <mergeCell ref="E56:E57"/>
    <mergeCell ref="F56:F57"/>
    <mergeCell ref="G36:G37"/>
    <mergeCell ref="H36:H37"/>
    <mergeCell ref="G42:G43"/>
    <mergeCell ref="H42:H43"/>
    <mergeCell ref="G54:G55"/>
    <mergeCell ref="H54:H55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E6:H6"/>
    <mergeCell ref="B6:B7"/>
    <mergeCell ref="C6:C7"/>
    <mergeCell ref="D6:D7"/>
    <mergeCell ref="E9:E10"/>
    <mergeCell ref="F9:F10"/>
    <mergeCell ref="G9:G10"/>
    <mergeCell ref="H9:H10"/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</mergeCells>
  <pageMargins left="0.11811023622047245" right="0.11811023622047245" top="0.74803149606299213" bottom="0.74803149606299213" header="0.31496062992125984" footer="0.31496062992125984"/>
  <pageSetup paperSize="9" scale="60" orientation="portrait" horizontalDpi="4294967295" verticalDpi="4294967295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68"/>
  <sheetViews>
    <sheetView showGridLines="0" workbookViewId="0">
      <selection activeCell="I16" sqref="I16"/>
    </sheetView>
  </sheetViews>
  <sheetFormatPr defaultRowHeight="15.75" x14ac:dyDescent="0.25"/>
  <cols>
    <col min="1" max="1" width="3.42578125" style="51" customWidth="1"/>
    <col min="2" max="2" width="59.5703125" style="51" customWidth="1"/>
    <col min="3" max="3" width="9.42578125" style="51" customWidth="1"/>
    <col min="4" max="7" width="15.7109375" style="1" customWidth="1"/>
    <col min="8" max="16384" width="9.140625" style="51"/>
  </cols>
  <sheetData>
    <row r="1" spans="1:7" x14ac:dyDescent="0.25">
      <c r="G1" s="137" t="s">
        <v>769</v>
      </c>
    </row>
    <row r="2" spans="1:7" s="4" customFormat="1" ht="21.75" customHeight="1" x14ac:dyDescent="0.25">
      <c r="B2" s="805" t="s">
        <v>43</v>
      </c>
      <c r="C2" s="805"/>
      <c r="D2" s="805"/>
      <c r="E2" s="805"/>
      <c r="F2" s="805"/>
      <c r="G2" s="805"/>
    </row>
    <row r="3" spans="1:7" s="4" customFormat="1" ht="14.25" customHeight="1" x14ac:dyDescent="0.25">
      <c r="B3" s="806" t="s">
        <v>831</v>
      </c>
      <c r="C3" s="806"/>
      <c r="D3" s="806"/>
      <c r="E3" s="806"/>
      <c r="F3" s="806"/>
      <c r="G3" s="806"/>
    </row>
    <row r="4" spans="1:7" ht="16.5" thickBot="1" x14ac:dyDescent="0.3">
      <c r="D4" s="51"/>
      <c r="E4" s="51"/>
      <c r="F4" s="51"/>
      <c r="G4" s="44" t="s">
        <v>198</v>
      </c>
    </row>
    <row r="5" spans="1:7" ht="19.5" customHeight="1" x14ac:dyDescent="0.25">
      <c r="B5" s="897" t="s">
        <v>669</v>
      </c>
      <c r="C5" s="899" t="s">
        <v>40</v>
      </c>
      <c r="D5" s="863" t="s">
        <v>65</v>
      </c>
      <c r="E5" s="864"/>
      <c r="F5" s="864"/>
      <c r="G5" s="865"/>
    </row>
    <row r="6" spans="1:7" ht="36.75" customHeight="1" x14ac:dyDescent="0.25">
      <c r="A6" s="203"/>
      <c r="B6" s="898"/>
      <c r="C6" s="900"/>
      <c r="D6" s="511" t="s">
        <v>832</v>
      </c>
      <c r="E6" s="512" t="s">
        <v>828</v>
      </c>
      <c r="F6" s="511" t="s">
        <v>833</v>
      </c>
      <c r="G6" s="513" t="s">
        <v>834</v>
      </c>
    </row>
    <row r="7" spans="1:7" ht="15" customHeight="1" thickBot="1" x14ac:dyDescent="0.3">
      <c r="A7" s="203"/>
      <c r="B7" s="33">
        <v>1</v>
      </c>
      <c r="C7" s="30">
        <v>2</v>
      </c>
      <c r="D7" s="30">
        <v>3</v>
      </c>
      <c r="E7" s="30">
        <v>4</v>
      </c>
      <c r="F7" s="30">
        <v>5</v>
      </c>
      <c r="G7" s="59">
        <v>6</v>
      </c>
    </row>
    <row r="8" spans="1:7" s="64" customFormat="1" ht="20.100000000000001" customHeight="1" x14ac:dyDescent="0.25">
      <c r="A8" s="72"/>
      <c r="B8" s="69" t="s">
        <v>670</v>
      </c>
      <c r="C8" s="514"/>
      <c r="D8" s="144"/>
      <c r="E8" s="144"/>
      <c r="F8" s="144"/>
      <c r="G8" s="145"/>
    </row>
    <row r="9" spans="1:7" s="64" customFormat="1" ht="20.100000000000001" customHeight="1" x14ac:dyDescent="0.25">
      <c r="A9" s="72"/>
      <c r="B9" s="515" t="s">
        <v>671</v>
      </c>
      <c r="C9" s="516">
        <v>3001</v>
      </c>
      <c r="D9" s="517">
        <f>SUM(D10+D11+D12+D13)</f>
        <v>28566</v>
      </c>
      <c r="E9" s="517">
        <f>SUM(E10+E11+E12+E13)</f>
        <v>57130</v>
      </c>
      <c r="F9" s="517">
        <f>SUM(F10+F11+F12+F13)</f>
        <v>85696</v>
      </c>
      <c r="G9" s="779">
        <f>SUM(G10+G11+G12+G13)</f>
        <v>114261</v>
      </c>
    </row>
    <row r="10" spans="1:7" s="64" customFormat="1" ht="20.100000000000001" customHeight="1" x14ac:dyDescent="0.25">
      <c r="A10" s="72"/>
      <c r="B10" s="70" t="s">
        <v>672</v>
      </c>
      <c r="C10" s="17">
        <v>3002</v>
      </c>
      <c r="D10" s="196">
        <v>28566</v>
      </c>
      <c r="E10" s="144">
        <v>57130</v>
      </c>
      <c r="F10" s="144">
        <v>85696</v>
      </c>
      <c r="G10" s="145">
        <v>114261</v>
      </c>
    </row>
    <row r="11" spans="1:7" s="64" customFormat="1" ht="20.100000000000001" customHeight="1" x14ac:dyDescent="0.25">
      <c r="A11" s="72"/>
      <c r="B11" s="70" t="s">
        <v>673</v>
      </c>
      <c r="C11" s="17">
        <v>3003</v>
      </c>
      <c r="D11" s="144"/>
      <c r="E11" s="144"/>
      <c r="F11" s="144"/>
      <c r="G11" s="145"/>
    </row>
    <row r="12" spans="1:7" s="64" customFormat="1" ht="20.100000000000001" customHeight="1" x14ac:dyDescent="0.25">
      <c r="A12" s="72"/>
      <c r="B12" s="70" t="s">
        <v>674</v>
      </c>
      <c r="C12" s="17">
        <v>3004</v>
      </c>
      <c r="D12" s="144"/>
      <c r="E12" s="144"/>
      <c r="F12" s="144"/>
      <c r="G12" s="145"/>
    </row>
    <row r="13" spans="1:7" s="64" customFormat="1" ht="20.100000000000001" customHeight="1" x14ac:dyDescent="0.25">
      <c r="A13" s="72"/>
      <c r="B13" s="70" t="s">
        <v>790</v>
      </c>
      <c r="C13" s="17">
        <v>3005</v>
      </c>
      <c r="D13" s="144"/>
      <c r="E13" s="144"/>
      <c r="F13" s="144"/>
      <c r="G13" s="145"/>
    </row>
    <row r="14" spans="1:7" s="64" customFormat="1" ht="20.100000000000001" customHeight="1" x14ac:dyDescent="0.25">
      <c r="A14" s="72"/>
      <c r="B14" s="515" t="s">
        <v>675</v>
      </c>
      <c r="C14" s="520">
        <v>3006</v>
      </c>
      <c r="D14" s="518">
        <f>SUM(D15+D16+D17+D18+D19+D21+D22)</f>
        <v>28566</v>
      </c>
      <c r="E14" s="518">
        <f>SUM(E15+E16+E17+E18+E19+E21+E22)</f>
        <v>57130</v>
      </c>
      <c r="F14" s="518">
        <f>SUM(F15+F16+F17+F18+F19+F21+F22)</f>
        <v>85696</v>
      </c>
      <c r="G14" s="519">
        <f>SUM(G15+G16+G17+G18+G19+G21+G22)</f>
        <v>114261</v>
      </c>
    </row>
    <row r="15" spans="1:7" s="64" customFormat="1" ht="20.100000000000001" customHeight="1" x14ac:dyDescent="0.25">
      <c r="A15" s="72"/>
      <c r="B15" s="70" t="s">
        <v>676</v>
      </c>
      <c r="C15" s="17">
        <v>3007</v>
      </c>
      <c r="D15" s="144">
        <v>12500</v>
      </c>
      <c r="E15" s="144">
        <v>25000</v>
      </c>
      <c r="F15" s="144">
        <v>37500</v>
      </c>
      <c r="G15" s="145">
        <v>50000</v>
      </c>
    </row>
    <row r="16" spans="1:7" s="64" customFormat="1" ht="20.100000000000001" customHeight="1" x14ac:dyDescent="0.25">
      <c r="A16" s="72"/>
      <c r="B16" s="70" t="s">
        <v>677</v>
      </c>
      <c r="C16" s="17">
        <v>3008</v>
      </c>
      <c r="D16" s="144"/>
      <c r="E16" s="144"/>
      <c r="F16" s="144"/>
      <c r="G16" s="145"/>
    </row>
    <row r="17" spans="1:7" s="64" customFormat="1" ht="20.100000000000001" customHeight="1" x14ac:dyDescent="0.25">
      <c r="A17" s="72"/>
      <c r="B17" s="70" t="s">
        <v>678</v>
      </c>
      <c r="C17" s="17">
        <v>3009</v>
      </c>
      <c r="D17" s="144">
        <v>13066</v>
      </c>
      <c r="E17" s="144">
        <v>26130</v>
      </c>
      <c r="F17" s="144">
        <v>39196</v>
      </c>
      <c r="G17" s="145">
        <v>52261</v>
      </c>
    </row>
    <row r="18" spans="1:7" s="64" customFormat="1" ht="20.100000000000001" customHeight="1" x14ac:dyDescent="0.25">
      <c r="A18" s="72"/>
      <c r="B18" s="70" t="s">
        <v>679</v>
      </c>
      <c r="C18" s="17">
        <v>3010</v>
      </c>
      <c r="D18" s="144"/>
      <c r="E18" s="144"/>
      <c r="F18" s="144"/>
      <c r="G18" s="145"/>
    </row>
    <row r="19" spans="1:7" s="64" customFormat="1" ht="20.100000000000001" customHeight="1" x14ac:dyDescent="0.25">
      <c r="A19" s="72"/>
      <c r="B19" s="70" t="s">
        <v>680</v>
      </c>
      <c r="C19" s="17">
        <v>3011</v>
      </c>
      <c r="D19" s="197"/>
      <c r="E19" s="197"/>
      <c r="F19" s="197"/>
      <c r="G19" s="198"/>
    </row>
    <row r="20" spans="1:7" s="64" customFormat="1" ht="20.100000000000001" customHeight="1" x14ac:dyDescent="0.25">
      <c r="A20" s="72"/>
      <c r="B20" s="70" t="s">
        <v>681</v>
      </c>
      <c r="C20" s="17">
        <v>3012</v>
      </c>
      <c r="D20" s="144"/>
      <c r="E20" s="144"/>
      <c r="F20" s="144"/>
      <c r="G20" s="145"/>
    </row>
    <row r="21" spans="1:7" s="64" customFormat="1" ht="20.100000000000001" customHeight="1" x14ac:dyDescent="0.25">
      <c r="A21" s="72"/>
      <c r="B21" s="70" t="s">
        <v>682</v>
      </c>
      <c r="C21" s="17">
        <v>3013</v>
      </c>
      <c r="D21" s="144">
        <v>3000</v>
      </c>
      <c r="E21" s="144">
        <v>6000</v>
      </c>
      <c r="F21" s="144">
        <v>9000</v>
      </c>
      <c r="G21" s="145">
        <v>12000</v>
      </c>
    </row>
    <row r="22" spans="1:7" s="64" customFormat="1" ht="20.100000000000001" customHeight="1" x14ac:dyDescent="0.25">
      <c r="A22" s="72"/>
      <c r="B22" s="70" t="s">
        <v>788</v>
      </c>
      <c r="C22" s="17">
        <v>3014</v>
      </c>
      <c r="D22" s="196"/>
      <c r="E22" s="196"/>
      <c r="F22" s="196"/>
      <c r="G22" s="199"/>
    </row>
    <row r="23" spans="1:7" s="64" customFormat="1" ht="20.100000000000001" customHeight="1" x14ac:dyDescent="0.25">
      <c r="A23" s="72"/>
      <c r="B23" s="70" t="s">
        <v>683</v>
      </c>
      <c r="C23" s="17">
        <v>3015</v>
      </c>
      <c r="D23" s="144"/>
      <c r="E23" s="144"/>
      <c r="F23" s="144"/>
      <c r="G23" s="145"/>
    </row>
    <row r="24" spans="1:7" s="64" customFormat="1" ht="20.100000000000001" customHeight="1" x14ac:dyDescent="0.25">
      <c r="A24" s="72"/>
      <c r="B24" s="70" t="s">
        <v>684</v>
      </c>
      <c r="C24" s="17">
        <v>3016</v>
      </c>
      <c r="D24" s="144"/>
      <c r="E24" s="144"/>
      <c r="F24" s="144"/>
      <c r="G24" s="145"/>
    </row>
    <row r="25" spans="1:7" s="64" customFormat="1" ht="20.100000000000001" customHeight="1" x14ac:dyDescent="0.25">
      <c r="A25" s="72"/>
      <c r="B25" s="71" t="s">
        <v>685</v>
      </c>
      <c r="C25" s="17"/>
      <c r="D25" s="144"/>
      <c r="E25" s="144"/>
      <c r="F25" s="144"/>
      <c r="G25" s="145"/>
    </row>
    <row r="26" spans="1:7" s="64" customFormat="1" ht="20.100000000000001" customHeight="1" x14ac:dyDescent="0.25">
      <c r="A26" s="72"/>
      <c r="B26" s="515" t="s">
        <v>132</v>
      </c>
      <c r="C26" s="520">
        <v>3017</v>
      </c>
      <c r="D26" s="518"/>
      <c r="E26" s="518"/>
      <c r="F26" s="518"/>
      <c r="G26" s="519"/>
    </row>
    <row r="27" spans="1:7" s="64" customFormat="1" ht="20.100000000000001" customHeight="1" x14ac:dyDescent="0.25">
      <c r="A27" s="72"/>
      <c r="B27" s="70" t="s">
        <v>686</v>
      </c>
      <c r="C27" s="17">
        <v>3018</v>
      </c>
      <c r="D27" s="144"/>
      <c r="E27" s="144"/>
      <c r="F27" s="144"/>
      <c r="G27" s="145"/>
    </row>
    <row r="28" spans="1:7" s="64" customFormat="1" ht="27.75" customHeight="1" x14ac:dyDescent="0.25">
      <c r="A28" s="72"/>
      <c r="B28" s="70" t="s">
        <v>687</v>
      </c>
      <c r="C28" s="17">
        <v>3019</v>
      </c>
      <c r="D28" s="144"/>
      <c r="E28" s="144"/>
      <c r="F28" s="144"/>
      <c r="G28" s="145"/>
    </row>
    <row r="29" spans="1:7" s="64" customFormat="1" ht="20.100000000000001" customHeight="1" x14ac:dyDescent="0.25">
      <c r="A29" s="72"/>
      <c r="B29" s="70" t="s">
        <v>688</v>
      </c>
      <c r="C29" s="17">
        <v>3020</v>
      </c>
      <c r="D29" s="144"/>
      <c r="E29" s="144"/>
      <c r="F29" s="144"/>
      <c r="G29" s="145"/>
    </row>
    <row r="30" spans="1:7" s="64" customFormat="1" ht="20.100000000000001" customHeight="1" x14ac:dyDescent="0.25">
      <c r="A30" s="72"/>
      <c r="B30" s="70" t="s">
        <v>689</v>
      </c>
      <c r="C30" s="17">
        <v>3021</v>
      </c>
      <c r="D30" s="144"/>
      <c r="E30" s="144"/>
      <c r="F30" s="144"/>
      <c r="G30" s="145"/>
    </row>
    <row r="31" spans="1:7" s="64" customFormat="1" ht="20.100000000000001" customHeight="1" x14ac:dyDescent="0.25">
      <c r="A31" s="72"/>
      <c r="B31" s="70" t="s">
        <v>32</v>
      </c>
      <c r="C31" s="17">
        <v>3022</v>
      </c>
      <c r="D31" s="144"/>
      <c r="E31" s="144"/>
      <c r="F31" s="144"/>
      <c r="G31" s="145"/>
    </row>
    <row r="32" spans="1:7" s="64" customFormat="1" ht="20.100000000000001" customHeight="1" x14ac:dyDescent="0.25">
      <c r="A32" s="72"/>
      <c r="B32" s="515" t="s">
        <v>133</v>
      </c>
      <c r="C32" s="520">
        <v>3023</v>
      </c>
      <c r="D32" s="521"/>
      <c r="E32" s="521"/>
      <c r="F32" s="521"/>
      <c r="G32" s="522"/>
    </row>
    <row r="33" spans="1:7" s="64" customFormat="1" ht="20.100000000000001" customHeight="1" x14ac:dyDescent="0.25">
      <c r="A33" s="72"/>
      <c r="B33" s="70" t="s">
        <v>690</v>
      </c>
      <c r="C33" s="17">
        <v>3024</v>
      </c>
      <c r="D33" s="144"/>
      <c r="E33" s="144"/>
      <c r="F33" s="144"/>
      <c r="G33" s="145"/>
    </row>
    <row r="34" spans="1:7" s="64" customFormat="1" ht="34.5" customHeight="1" x14ac:dyDescent="0.25">
      <c r="A34" s="72"/>
      <c r="B34" s="70" t="s">
        <v>691</v>
      </c>
      <c r="C34" s="17">
        <v>3025</v>
      </c>
      <c r="D34" s="144"/>
      <c r="E34" s="144"/>
      <c r="F34" s="144"/>
      <c r="G34" s="145"/>
    </row>
    <row r="35" spans="1:7" s="64" customFormat="1" ht="20.100000000000001" customHeight="1" x14ac:dyDescent="0.25">
      <c r="A35" s="72"/>
      <c r="B35" s="70" t="s">
        <v>692</v>
      </c>
      <c r="C35" s="17">
        <v>3026</v>
      </c>
      <c r="D35" s="196"/>
      <c r="E35" s="196"/>
      <c r="F35" s="196"/>
      <c r="G35" s="199"/>
    </row>
    <row r="36" spans="1:7" s="64" customFormat="1" ht="20.100000000000001" customHeight="1" x14ac:dyDescent="0.25">
      <c r="A36" s="72"/>
      <c r="B36" s="70" t="s">
        <v>693</v>
      </c>
      <c r="C36" s="17">
        <v>3027</v>
      </c>
      <c r="D36" s="144"/>
      <c r="E36" s="144"/>
      <c r="F36" s="144"/>
      <c r="G36" s="145"/>
    </row>
    <row r="37" spans="1:7" s="64" customFormat="1" ht="20.100000000000001" customHeight="1" x14ac:dyDescent="0.25">
      <c r="A37" s="72"/>
      <c r="B37" s="70" t="s">
        <v>694</v>
      </c>
      <c r="C37" s="17">
        <v>3028</v>
      </c>
      <c r="D37" s="144"/>
      <c r="E37" s="144"/>
      <c r="F37" s="144"/>
      <c r="G37" s="145"/>
    </row>
    <row r="38" spans="1:7" s="64" customFormat="1" ht="26.25" customHeight="1" x14ac:dyDescent="0.25">
      <c r="A38" s="72"/>
      <c r="B38" s="71" t="s">
        <v>695</v>
      </c>
      <c r="C38" s="17"/>
      <c r="D38" s="144"/>
      <c r="E38" s="144"/>
      <c r="F38" s="144"/>
      <c r="G38" s="145"/>
    </row>
    <row r="39" spans="1:7" s="64" customFormat="1" ht="20.100000000000001" customHeight="1" x14ac:dyDescent="0.25">
      <c r="A39" s="72"/>
      <c r="B39" s="515" t="s">
        <v>696</v>
      </c>
      <c r="C39" s="520">
        <v>3029</v>
      </c>
      <c r="D39" s="518"/>
      <c r="E39" s="518"/>
      <c r="F39" s="518"/>
      <c r="G39" s="519"/>
    </row>
    <row r="40" spans="1:7" s="64" customFormat="1" ht="20.100000000000001" customHeight="1" x14ac:dyDescent="0.25">
      <c r="A40" s="72"/>
      <c r="B40" s="70" t="s">
        <v>33</v>
      </c>
      <c r="C40" s="17">
        <v>3030</v>
      </c>
      <c r="D40" s="144"/>
      <c r="E40" s="144"/>
      <c r="F40" s="144"/>
      <c r="G40" s="145"/>
    </row>
    <row r="41" spans="1:7" s="64" customFormat="1" ht="20.100000000000001" customHeight="1" x14ac:dyDescent="0.25">
      <c r="A41" s="72"/>
      <c r="B41" s="70" t="s">
        <v>697</v>
      </c>
      <c r="C41" s="17">
        <v>3031</v>
      </c>
      <c r="D41" s="144"/>
      <c r="E41" s="144"/>
      <c r="F41" s="144"/>
      <c r="G41" s="145"/>
    </row>
    <row r="42" spans="1:7" s="64" customFormat="1" ht="20.100000000000001" customHeight="1" x14ac:dyDescent="0.25">
      <c r="A42" s="72"/>
      <c r="B42" s="70" t="s">
        <v>698</v>
      </c>
      <c r="C42" s="17">
        <v>3032</v>
      </c>
      <c r="D42" s="144"/>
      <c r="E42" s="144"/>
      <c r="F42" s="144"/>
      <c r="G42" s="145"/>
    </row>
    <row r="43" spans="1:7" s="64" customFormat="1" ht="20.100000000000001" customHeight="1" x14ac:dyDescent="0.25">
      <c r="A43" s="72"/>
      <c r="B43" s="70" t="s">
        <v>699</v>
      </c>
      <c r="C43" s="17">
        <v>3033</v>
      </c>
      <c r="D43" s="144"/>
      <c r="E43" s="144"/>
      <c r="F43" s="144"/>
      <c r="G43" s="145"/>
    </row>
    <row r="44" spans="1:7" s="64" customFormat="1" ht="20.100000000000001" customHeight="1" x14ac:dyDescent="0.25">
      <c r="A44" s="72"/>
      <c r="B44" s="70" t="s">
        <v>700</v>
      </c>
      <c r="C44" s="17">
        <v>3034</v>
      </c>
      <c r="D44" s="144"/>
      <c r="E44" s="144"/>
      <c r="F44" s="144"/>
      <c r="G44" s="145"/>
    </row>
    <row r="45" spans="1:7" s="64" customFormat="1" ht="20.100000000000001" customHeight="1" x14ac:dyDescent="0.25">
      <c r="A45" s="72"/>
      <c r="B45" s="70" t="s">
        <v>701</v>
      </c>
      <c r="C45" s="17">
        <v>3035</v>
      </c>
      <c r="D45" s="144"/>
      <c r="E45" s="144"/>
      <c r="F45" s="144"/>
      <c r="G45" s="145"/>
    </row>
    <row r="46" spans="1:7" s="64" customFormat="1" ht="20.100000000000001" customHeight="1" x14ac:dyDescent="0.25">
      <c r="A46" s="72"/>
      <c r="B46" s="70" t="s">
        <v>789</v>
      </c>
      <c r="C46" s="17">
        <v>3036</v>
      </c>
      <c r="D46" s="144"/>
      <c r="E46" s="144"/>
      <c r="F46" s="144"/>
      <c r="G46" s="145"/>
    </row>
    <row r="47" spans="1:7" s="64" customFormat="1" ht="20.100000000000001" customHeight="1" x14ac:dyDescent="0.25">
      <c r="A47" s="72"/>
      <c r="B47" s="515" t="s">
        <v>702</v>
      </c>
      <c r="C47" s="520">
        <v>3037</v>
      </c>
      <c r="D47" s="518"/>
      <c r="E47" s="518"/>
      <c r="F47" s="518"/>
      <c r="G47" s="519"/>
    </row>
    <row r="48" spans="1:7" s="64" customFormat="1" ht="20.100000000000001" customHeight="1" x14ac:dyDescent="0.25">
      <c r="A48" s="72"/>
      <c r="B48" s="70" t="s">
        <v>703</v>
      </c>
      <c r="C48" s="17">
        <v>3038</v>
      </c>
      <c r="D48" s="144"/>
      <c r="E48" s="144"/>
      <c r="F48" s="144"/>
      <c r="G48" s="145"/>
    </row>
    <row r="49" spans="1:7" s="64" customFormat="1" ht="20.100000000000001" customHeight="1" x14ac:dyDescent="0.25">
      <c r="A49" s="72"/>
      <c r="B49" s="70" t="s">
        <v>697</v>
      </c>
      <c r="C49" s="17">
        <v>3039</v>
      </c>
      <c r="D49" s="144"/>
      <c r="E49" s="144"/>
      <c r="F49" s="144"/>
      <c r="G49" s="145"/>
    </row>
    <row r="50" spans="1:7" s="64" customFormat="1" ht="20.100000000000001" customHeight="1" x14ac:dyDescent="0.25">
      <c r="A50" s="72"/>
      <c r="B50" s="70" t="s">
        <v>698</v>
      </c>
      <c r="C50" s="17">
        <v>3040</v>
      </c>
      <c r="D50" s="144"/>
      <c r="E50" s="144"/>
      <c r="F50" s="144"/>
      <c r="G50" s="145"/>
    </row>
    <row r="51" spans="1:7" s="64" customFormat="1" ht="20.100000000000001" customHeight="1" x14ac:dyDescent="0.25">
      <c r="A51" s="72"/>
      <c r="B51" s="70" t="s">
        <v>699</v>
      </c>
      <c r="C51" s="17">
        <v>3041</v>
      </c>
      <c r="D51" s="197"/>
      <c r="E51" s="197"/>
      <c r="F51" s="197"/>
      <c r="G51" s="198"/>
    </row>
    <row r="52" spans="1:7" s="64" customFormat="1" ht="20.100000000000001" customHeight="1" x14ac:dyDescent="0.25">
      <c r="A52" s="72"/>
      <c r="B52" s="70" t="s">
        <v>700</v>
      </c>
      <c r="C52" s="54">
        <v>3042</v>
      </c>
      <c r="D52" s="144"/>
      <c r="E52" s="144"/>
      <c r="F52" s="144"/>
      <c r="G52" s="145"/>
    </row>
    <row r="53" spans="1:7" s="64" customFormat="1" ht="20.100000000000001" customHeight="1" x14ac:dyDescent="0.25">
      <c r="A53" s="72"/>
      <c r="B53" s="70" t="s">
        <v>704</v>
      </c>
      <c r="C53" s="54">
        <v>3043</v>
      </c>
      <c r="D53" s="144"/>
      <c r="E53" s="144"/>
      <c r="F53" s="144"/>
      <c r="G53" s="145"/>
    </row>
    <row r="54" spans="1:7" s="64" customFormat="1" ht="20.100000000000001" customHeight="1" x14ac:dyDescent="0.25">
      <c r="A54" s="72"/>
      <c r="B54" s="70" t="s">
        <v>705</v>
      </c>
      <c r="C54" s="54">
        <v>3044</v>
      </c>
      <c r="D54" s="144"/>
      <c r="E54" s="144"/>
      <c r="F54" s="144"/>
      <c r="G54" s="145"/>
    </row>
    <row r="55" spans="1:7" s="64" customFormat="1" ht="20.100000000000001" customHeight="1" x14ac:dyDescent="0.25">
      <c r="A55" s="72"/>
      <c r="B55" s="70" t="s">
        <v>706</v>
      </c>
      <c r="C55" s="54">
        <v>3045</v>
      </c>
      <c r="D55" s="144"/>
      <c r="E55" s="144"/>
      <c r="F55" s="144"/>
      <c r="G55" s="145"/>
    </row>
    <row r="56" spans="1:7" s="64" customFormat="1" ht="20.100000000000001" customHeight="1" x14ac:dyDescent="0.25">
      <c r="A56" s="72"/>
      <c r="B56" s="70" t="s">
        <v>707</v>
      </c>
      <c r="C56" s="54">
        <v>3046</v>
      </c>
      <c r="D56" s="144"/>
      <c r="E56" s="144"/>
      <c r="F56" s="144"/>
      <c r="G56" s="145"/>
    </row>
    <row r="57" spans="1:7" s="64" customFormat="1" ht="20.100000000000001" customHeight="1" x14ac:dyDescent="0.25">
      <c r="A57" s="72"/>
      <c r="B57" s="70" t="s">
        <v>708</v>
      </c>
      <c r="C57" s="54">
        <v>3047</v>
      </c>
      <c r="D57" s="143"/>
      <c r="E57" s="143"/>
      <c r="F57" s="143"/>
      <c r="G57" s="204"/>
    </row>
    <row r="58" spans="1:7" s="64" customFormat="1" ht="20.100000000000001" customHeight="1" x14ac:dyDescent="0.25">
      <c r="A58" s="72"/>
      <c r="B58" s="71" t="s">
        <v>709</v>
      </c>
      <c r="C58" s="54">
        <v>3048</v>
      </c>
      <c r="D58" s="780">
        <f>SUM(D9+D26+D39)</f>
        <v>28566</v>
      </c>
      <c r="E58" s="780">
        <f>SUM(E9+E26+E39)</f>
        <v>57130</v>
      </c>
      <c r="F58" s="780">
        <f>SUM(F9+F26+F39)</f>
        <v>85696</v>
      </c>
      <c r="G58" s="781">
        <f>SUM(G9+G26+G39)</f>
        <v>114261</v>
      </c>
    </row>
    <row r="59" spans="1:7" s="64" customFormat="1" ht="20.100000000000001" customHeight="1" x14ac:dyDescent="0.25">
      <c r="A59" s="72"/>
      <c r="B59" s="71" t="s">
        <v>710</v>
      </c>
      <c r="C59" s="54">
        <v>3049</v>
      </c>
      <c r="D59" s="780">
        <f>SUM(D14+D32+D47)</f>
        <v>28566</v>
      </c>
      <c r="E59" s="780">
        <f>SUM(E14+E32+E47)</f>
        <v>57130</v>
      </c>
      <c r="F59" s="780">
        <f>SUM(F14+F32+F47)</f>
        <v>85696</v>
      </c>
      <c r="G59" s="781">
        <f>SUM(G14+G32+G47)</f>
        <v>114261</v>
      </c>
    </row>
    <row r="60" spans="1:7" s="64" customFormat="1" ht="20.100000000000001" customHeight="1" x14ac:dyDescent="0.25">
      <c r="A60" s="72"/>
      <c r="B60" s="515" t="s">
        <v>711</v>
      </c>
      <c r="C60" s="523">
        <v>3050</v>
      </c>
      <c r="D60" s="524"/>
      <c r="E60" s="524"/>
      <c r="F60" s="524"/>
      <c r="G60" s="525"/>
    </row>
    <row r="61" spans="1:7" s="64" customFormat="1" ht="20.100000000000001" customHeight="1" x14ac:dyDescent="0.25">
      <c r="A61" s="72"/>
      <c r="B61" s="515" t="s">
        <v>712</v>
      </c>
      <c r="C61" s="523">
        <v>3051</v>
      </c>
      <c r="D61" s="524"/>
      <c r="E61" s="524"/>
      <c r="F61" s="524"/>
      <c r="G61" s="525"/>
    </row>
    <row r="62" spans="1:7" s="64" customFormat="1" ht="20.100000000000001" customHeight="1" x14ac:dyDescent="0.25">
      <c r="A62" s="72"/>
      <c r="B62" s="515" t="s">
        <v>713</v>
      </c>
      <c r="C62" s="523">
        <v>3052</v>
      </c>
      <c r="D62" s="782">
        <v>3183</v>
      </c>
      <c r="E62" s="782">
        <v>3183</v>
      </c>
      <c r="F62" s="782">
        <v>3183</v>
      </c>
      <c r="G62" s="783">
        <v>3183</v>
      </c>
    </row>
    <row r="63" spans="1:7" s="64" customFormat="1" ht="24" customHeight="1" x14ac:dyDescent="0.25">
      <c r="A63" s="72"/>
      <c r="B63" s="71" t="s">
        <v>714</v>
      </c>
      <c r="C63" s="54">
        <v>3053</v>
      </c>
      <c r="D63" s="143"/>
      <c r="E63" s="143"/>
      <c r="F63" s="143"/>
      <c r="G63" s="204"/>
    </row>
    <row r="64" spans="1:7" s="64" customFormat="1" ht="24" customHeight="1" x14ac:dyDescent="0.25">
      <c r="A64" s="72"/>
      <c r="B64" s="71" t="s">
        <v>814</v>
      </c>
      <c r="C64" s="54">
        <v>3054</v>
      </c>
      <c r="D64" s="143"/>
      <c r="E64" s="143"/>
      <c r="F64" s="143"/>
      <c r="G64" s="204"/>
    </row>
    <row r="65" spans="2:7" s="64" customFormat="1" ht="20.100000000000001" customHeight="1" x14ac:dyDescent="0.25">
      <c r="B65" s="526" t="s">
        <v>715</v>
      </c>
      <c r="C65" s="895">
        <v>3055</v>
      </c>
      <c r="D65" s="891">
        <v>3183</v>
      </c>
      <c r="E65" s="891">
        <v>3183</v>
      </c>
      <c r="F65" s="891">
        <v>3183</v>
      </c>
      <c r="G65" s="893">
        <v>3183</v>
      </c>
    </row>
    <row r="66" spans="2:7" s="64" customFormat="1" ht="13.5" customHeight="1" thickBot="1" x14ac:dyDescent="0.3">
      <c r="B66" s="527" t="s">
        <v>716</v>
      </c>
      <c r="C66" s="896"/>
      <c r="D66" s="892"/>
      <c r="E66" s="892"/>
      <c r="F66" s="892"/>
      <c r="G66" s="894"/>
    </row>
    <row r="67" spans="2:7" x14ac:dyDescent="0.25">
      <c r="B67" s="53"/>
    </row>
    <row r="68" spans="2:7" x14ac:dyDescent="0.25">
      <c r="B68" s="53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zoomScale="85" zoomScaleNormal="85" workbookViewId="0">
      <selection activeCell="G18" sqref="G18"/>
    </sheetView>
  </sheetViews>
  <sheetFormatPr defaultRowHeight="15" x14ac:dyDescent="0.2"/>
  <cols>
    <col min="1" max="1" width="3.85546875" style="4" customWidth="1"/>
    <col min="2" max="6" width="30.140625" style="4" customWidth="1"/>
    <col min="7" max="7" width="35.5703125" style="4" customWidth="1"/>
    <col min="8" max="8" width="18.85546875" style="4" customWidth="1"/>
    <col min="9" max="9" width="15.5703125" style="4" customWidth="1"/>
    <col min="10" max="16384" width="9.140625" style="4"/>
  </cols>
  <sheetData>
    <row r="1" spans="2:10" ht="18" x14ac:dyDescent="0.25">
      <c r="B1" s="206"/>
      <c r="C1" s="206"/>
      <c r="D1" s="206"/>
      <c r="E1" s="206"/>
      <c r="F1" s="206"/>
      <c r="G1" s="233" t="s">
        <v>362</v>
      </c>
    </row>
    <row r="2" spans="2:10" ht="15.75" x14ac:dyDescent="0.25">
      <c r="B2" s="206"/>
      <c r="C2" s="206"/>
      <c r="D2" s="206"/>
      <c r="E2" s="206"/>
      <c r="F2" s="206"/>
    </row>
    <row r="5" spans="2:10" ht="22.5" customHeight="1" x14ac:dyDescent="0.3">
      <c r="B5" s="902" t="s">
        <v>223</v>
      </c>
      <c r="C5" s="902"/>
      <c r="D5" s="902"/>
      <c r="E5" s="902"/>
      <c r="F5" s="902"/>
      <c r="G5" s="902"/>
      <c r="H5" s="207"/>
      <c r="I5" s="207"/>
    </row>
    <row r="6" spans="2:10" ht="15.75" x14ac:dyDescent="0.25">
      <c r="G6" s="66"/>
      <c r="H6" s="66"/>
      <c r="I6" s="66"/>
    </row>
    <row r="7" spans="2:10" ht="15.75" thickBot="1" x14ac:dyDescent="0.25">
      <c r="G7" s="205" t="s">
        <v>46</v>
      </c>
    </row>
    <row r="8" spans="2:10" s="208" customFormat="1" ht="18" customHeight="1" x14ac:dyDescent="0.25">
      <c r="B8" s="903" t="s">
        <v>835</v>
      </c>
      <c r="C8" s="904"/>
      <c r="D8" s="904"/>
      <c r="E8" s="904"/>
      <c r="F8" s="904"/>
      <c r="G8" s="905"/>
      <c r="J8" s="209"/>
    </row>
    <row r="9" spans="2:10" s="208" customFormat="1" ht="21.75" customHeight="1" thickBot="1" x14ac:dyDescent="0.3">
      <c r="B9" s="906"/>
      <c r="C9" s="907"/>
      <c r="D9" s="907"/>
      <c r="E9" s="907"/>
      <c r="F9" s="907"/>
      <c r="G9" s="908"/>
    </row>
    <row r="10" spans="2:10" s="208" customFormat="1" ht="60.75" customHeight="1" x14ac:dyDescent="0.25">
      <c r="B10" s="505" t="s">
        <v>224</v>
      </c>
      <c r="C10" s="509" t="s">
        <v>24</v>
      </c>
      <c r="D10" s="509" t="s">
        <v>225</v>
      </c>
      <c r="E10" s="509" t="s">
        <v>394</v>
      </c>
      <c r="F10" s="509" t="s">
        <v>226</v>
      </c>
      <c r="G10" s="510" t="s">
        <v>393</v>
      </c>
    </row>
    <row r="11" spans="2:10" s="208" customFormat="1" ht="17.25" customHeight="1" thickBot="1" x14ac:dyDescent="0.3">
      <c r="B11" s="210"/>
      <c r="C11" s="232">
        <v>1</v>
      </c>
      <c r="D11" s="232">
        <v>2</v>
      </c>
      <c r="E11" s="232">
        <v>3</v>
      </c>
      <c r="F11" s="232" t="s">
        <v>227</v>
      </c>
      <c r="G11" s="211">
        <v>5</v>
      </c>
    </row>
    <row r="12" spans="2:10" s="208" customFormat="1" ht="33" customHeight="1" x14ac:dyDescent="0.25">
      <c r="B12" s="212" t="s">
        <v>228</v>
      </c>
      <c r="C12" s="192"/>
      <c r="D12" s="192"/>
      <c r="E12" s="192"/>
      <c r="F12" s="213"/>
      <c r="G12" s="214"/>
    </row>
    <row r="13" spans="2:10" s="208" customFormat="1" ht="33" customHeight="1" x14ac:dyDescent="0.25">
      <c r="B13" s="215" t="s">
        <v>229</v>
      </c>
      <c r="C13" s="139">
        <v>96500000</v>
      </c>
      <c r="D13" s="139">
        <v>82000000</v>
      </c>
      <c r="E13" s="139">
        <v>82000000</v>
      </c>
      <c r="F13" s="139"/>
      <c r="G13" s="216"/>
    </row>
    <row r="14" spans="2:10" s="208" customFormat="1" ht="33" customHeight="1" thickBot="1" x14ac:dyDescent="0.3">
      <c r="B14" s="217" t="s">
        <v>21</v>
      </c>
      <c r="C14" s="141">
        <v>96500000</v>
      </c>
      <c r="D14" s="141">
        <v>82000000</v>
      </c>
      <c r="E14" s="141">
        <v>82000000</v>
      </c>
      <c r="F14" s="141"/>
      <c r="G14" s="218"/>
    </row>
    <row r="15" spans="2:10" s="208" customFormat="1" ht="42.75" customHeight="1" thickBot="1" x14ac:dyDescent="0.3">
      <c r="B15" s="219"/>
      <c r="C15" s="220"/>
      <c r="D15" s="2"/>
      <c r="E15" s="221"/>
      <c r="F15" s="222" t="s">
        <v>46</v>
      </c>
      <c r="G15" s="222"/>
    </row>
    <row r="16" spans="2:10" s="208" customFormat="1" ht="33" customHeight="1" x14ac:dyDescent="0.25">
      <c r="B16" s="909" t="s">
        <v>836</v>
      </c>
      <c r="C16" s="910"/>
      <c r="D16" s="910"/>
      <c r="E16" s="910"/>
      <c r="F16" s="911"/>
      <c r="G16" s="223"/>
      <c r="H16" s="224"/>
    </row>
    <row r="17" spans="2:8" s="208" customFormat="1" ht="18.75" thickBot="1" x14ac:dyDescent="0.3">
      <c r="B17" s="506"/>
      <c r="C17" s="507" t="s">
        <v>230</v>
      </c>
      <c r="D17" s="507" t="s">
        <v>231</v>
      </c>
      <c r="E17" s="507" t="s">
        <v>232</v>
      </c>
      <c r="F17" s="508" t="s">
        <v>233</v>
      </c>
      <c r="G17" s="225"/>
    </row>
    <row r="18" spans="2:8" s="208" customFormat="1" ht="33" customHeight="1" x14ac:dyDescent="0.25">
      <c r="B18" s="212" t="s">
        <v>228</v>
      </c>
      <c r="C18" s="213"/>
      <c r="D18" s="213"/>
      <c r="E18" s="213"/>
      <c r="F18" s="226"/>
      <c r="G18" s="227"/>
    </row>
    <row r="19" spans="2:8" ht="33" customHeight="1" x14ac:dyDescent="0.2">
      <c r="B19" s="228" t="s">
        <v>229</v>
      </c>
      <c r="C19" s="139">
        <v>19000000</v>
      </c>
      <c r="D19" s="139">
        <v>38000000</v>
      </c>
      <c r="E19" s="193">
        <v>57000000</v>
      </c>
      <c r="F19" s="140">
        <v>72944640</v>
      </c>
      <c r="G19" s="227"/>
      <c r="H19" s="227"/>
    </row>
    <row r="20" spans="2:8" ht="33" customHeight="1" thickBot="1" x14ac:dyDescent="0.25">
      <c r="B20" s="217" t="s">
        <v>21</v>
      </c>
      <c r="C20" s="141">
        <v>19000000</v>
      </c>
      <c r="D20" s="229">
        <v>38000000</v>
      </c>
      <c r="E20" s="230">
        <v>57000000</v>
      </c>
      <c r="F20" s="142">
        <v>72944640</v>
      </c>
      <c r="G20" s="227"/>
      <c r="H20" s="227"/>
    </row>
    <row r="21" spans="2:8" ht="33" customHeight="1" x14ac:dyDescent="0.2">
      <c r="G21" s="205"/>
    </row>
    <row r="22" spans="2:8" ht="18.75" customHeight="1" x14ac:dyDescent="0.2">
      <c r="B22" s="901" t="s">
        <v>791</v>
      </c>
      <c r="C22" s="901"/>
      <c r="D22" s="901"/>
      <c r="E22" s="901"/>
      <c r="F22" s="901"/>
      <c r="G22" s="901"/>
    </row>
    <row r="23" spans="2:8" ht="18.75" customHeight="1" x14ac:dyDescent="0.2">
      <c r="B23" s="231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zoomScale="70" zoomScaleNormal="70" workbookViewId="0">
      <selection activeCell="O15" sqref="O15"/>
    </sheetView>
  </sheetViews>
  <sheetFormatPr defaultRowHeight="15" x14ac:dyDescent="0.2"/>
  <cols>
    <col min="1" max="1" width="4" style="234" customWidth="1"/>
    <col min="2" max="2" width="7.7109375" style="234" customWidth="1"/>
    <col min="3" max="3" width="73.7109375" style="234" customWidth="1"/>
    <col min="4" max="9" width="20.7109375" style="234" customWidth="1"/>
    <col min="10" max="10" width="12.28515625" style="234" customWidth="1"/>
    <col min="11" max="11" width="13.42578125" style="234" customWidth="1"/>
    <col min="12" max="12" width="11.28515625" style="234" customWidth="1"/>
    <col min="13" max="13" width="12.42578125" style="234" customWidth="1"/>
    <col min="14" max="14" width="14.42578125" style="234" customWidth="1"/>
    <col min="15" max="15" width="15.140625" style="234" customWidth="1"/>
    <col min="16" max="16" width="11.28515625" style="234" customWidth="1"/>
    <col min="17" max="17" width="13.140625" style="234" customWidth="1"/>
    <col min="18" max="18" width="13" style="234" customWidth="1"/>
    <col min="19" max="19" width="14.140625" style="234" customWidth="1"/>
    <col min="20" max="20" width="26.5703125" style="234" customWidth="1"/>
    <col min="21" max="16384" width="9.140625" style="234"/>
  </cols>
  <sheetData>
    <row r="1" spans="2:23" ht="18" x14ac:dyDescent="0.25">
      <c r="I1" s="258" t="s">
        <v>361</v>
      </c>
    </row>
    <row r="3" spans="2:23" ht="18" x14ac:dyDescent="0.25">
      <c r="B3" s="918" t="s">
        <v>45</v>
      </c>
      <c r="C3" s="918"/>
      <c r="D3" s="918"/>
      <c r="E3" s="918"/>
      <c r="F3" s="918"/>
      <c r="G3" s="918"/>
      <c r="H3" s="918"/>
      <c r="I3" s="918"/>
    </row>
    <row r="4" spans="2:23" ht="16.5" thickBot="1" x14ac:dyDescent="0.3">
      <c r="C4" s="235"/>
      <c r="D4" s="235"/>
      <c r="E4" s="235"/>
      <c r="F4" s="235"/>
      <c r="G4" s="235"/>
      <c r="H4" s="235"/>
      <c r="I4" s="236" t="s">
        <v>46</v>
      </c>
    </row>
    <row r="5" spans="2:23" ht="25.5" customHeight="1" x14ac:dyDescent="0.2">
      <c r="B5" s="923" t="s">
        <v>256</v>
      </c>
      <c r="C5" s="929" t="s">
        <v>48</v>
      </c>
      <c r="D5" s="927" t="s">
        <v>837</v>
      </c>
      <c r="E5" s="921" t="s">
        <v>838</v>
      </c>
      <c r="F5" s="919" t="s">
        <v>839</v>
      </c>
      <c r="G5" s="913" t="s">
        <v>828</v>
      </c>
      <c r="H5" s="913" t="s">
        <v>829</v>
      </c>
      <c r="I5" s="915" t="s">
        <v>834</v>
      </c>
      <c r="J5" s="917"/>
      <c r="K5" s="259"/>
      <c r="L5" s="917"/>
      <c r="M5" s="912"/>
      <c r="N5" s="917"/>
      <c r="O5" s="912"/>
      <c r="P5" s="917"/>
      <c r="Q5" s="912"/>
      <c r="R5" s="912"/>
      <c r="S5" s="912"/>
      <c r="T5" s="238"/>
      <c r="U5" s="238"/>
      <c r="V5" s="238"/>
      <c r="W5" s="238"/>
    </row>
    <row r="6" spans="2:23" ht="36.75" customHeight="1" thickBot="1" x14ac:dyDescent="0.25">
      <c r="B6" s="924"/>
      <c r="C6" s="930"/>
      <c r="D6" s="928"/>
      <c r="E6" s="922"/>
      <c r="F6" s="920"/>
      <c r="G6" s="914"/>
      <c r="H6" s="914"/>
      <c r="I6" s="916"/>
      <c r="J6" s="917"/>
      <c r="K6" s="260"/>
      <c r="L6" s="917"/>
      <c r="M6" s="917"/>
      <c r="N6" s="917"/>
      <c r="O6" s="912"/>
      <c r="P6" s="917"/>
      <c r="Q6" s="912"/>
      <c r="R6" s="912"/>
      <c r="S6" s="912"/>
      <c r="T6" s="238"/>
      <c r="U6" s="238"/>
      <c r="V6" s="238"/>
      <c r="W6" s="238"/>
    </row>
    <row r="7" spans="2:23" ht="36" customHeight="1" x14ac:dyDescent="0.2">
      <c r="B7" s="239" t="s">
        <v>84</v>
      </c>
      <c r="C7" s="240" t="s">
        <v>115</v>
      </c>
      <c r="D7" s="241">
        <v>23060572</v>
      </c>
      <c r="E7" s="242">
        <v>20770678</v>
      </c>
      <c r="F7" s="241">
        <v>6485778</v>
      </c>
      <c r="G7" s="243">
        <v>12971556</v>
      </c>
      <c r="H7" s="243">
        <v>19457334</v>
      </c>
      <c r="I7" s="244">
        <v>25943112</v>
      </c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</row>
    <row r="8" spans="2:23" ht="36" customHeight="1" x14ac:dyDescent="0.2">
      <c r="B8" s="245" t="s">
        <v>85</v>
      </c>
      <c r="C8" s="246" t="s">
        <v>116</v>
      </c>
      <c r="D8" s="247">
        <v>32896680</v>
      </c>
      <c r="E8" s="248">
        <v>29630069</v>
      </c>
      <c r="F8" s="247">
        <v>9252180</v>
      </c>
      <c r="G8" s="249">
        <v>18504360</v>
      </c>
      <c r="H8" s="249">
        <v>27756540</v>
      </c>
      <c r="I8" s="250">
        <v>37008720</v>
      </c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</row>
    <row r="9" spans="2:23" ht="36" customHeight="1" x14ac:dyDescent="0.2">
      <c r="B9" s="245" t="s">
        <v>86</v>
      </c>
      <c r="C9" s="246" t="s">
        <v>117</v>
      </c>
      <c r="D9" s="247">
        <v>38209500</v>
      </c>
      <c r="E9" s="248">
        <v>34415325</v>
      </c>
      <c r="F9" s="247">
        <v>10653885</v>
      </c>
      <c r="G9" s="249">
        <v>21307770</v>
      </c>
      <c r="H9" s="249">
        <v>31961655</v>
      </c>
      <c r="I9" s="250">
        <v>42615540</v>
      </c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</row>
    <row r="10" spans="2:23" ht="36" customHeight="1" x14ac:dyDescent="0.2">
      <c r="B10" s="245" t="s">
        <v>87</v>
      </c>
      <c r="C10" s="246" t="s">
        <v>118</v>
      </c>
      <c r="D10" s="247">
        <v>26</v>
      </c>
      <c r="E10" s="248">
        <v>26</v>
      </c>
      <c r="F10" s="247">
        <v>26</v>
      </c>
      <c r="G10" s="249">
        <v>26</v>
      </c>
      <c r="H10" s="249">
        <v>26</v>
      </c>
      <c r="I10" s="250">
        <v>26</v>
      </c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</row>
    <row r="11" spans="2:23" ht="36" customHeight="1" x14ac:dyDescent="0.2">
      <c r="B11" s="245" t="s">
        <v>119</v>
      </c>
      <c r="C11" s="251" t="s">
        <v>120</v>
      </c>
      <c r="D11" s="247">
        <v>22</v>
      </c>
      <c r="E11" s="248">
        <v>22</v>
      </c>
      <c r="F11" s="247">
        <v>22</v>
      </c>
      <c r="G11" s="249">
        <v>22</v>
      </c>
      <c r="H11" s="249">
        <v>22</v>
      </c>
      <c r="I11" s="250">
        <v>22</v>
      </c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</row>
    <row r="12" spans="2:23" ht="36" customHeight="1" x14ac:dyDescent="0.2">
      <c r="B12" s="245" t="s">
        <v>121</v>
      </c>
      <c r="C12" s="251" t="s">
        <v>122</v>
      </c>
      <c r="D12" s="247">
        <v>4</v>
      </c>
      <c r="E12" s="248">
        <v>4</v>
      </c>
      <c r="F12" s="247">
        <v>4</v>
      </c>
      <c r="G12" s="249">
        <v>4</v>
      </c>
      <c r="H12" s="249">
        <v>4</v>
      </c>
      <c r="I12" s="250">
        <v>4</v>
      </c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</row>
    <row r="13" spans="2:23" ht="36" customHeight="1" x14ac:dyDescent="0.2">
      <c r="B13" s="245" t="s">
        <v>76</v>
      </c>
      <c r="C13" s="252" t="s">
        <v>51</v>
      </c>
      <c r="D13" s="247">
        <v>4000000</v>
      </c>
      <c r="E13" s="248">
        <v>2400000</v>
      </c>
      <c r="F13" s="247">
        <v>750000</v>
      </c>
      <c r="G13" s="249">
        <v>1500000</v>
      </c>
      <c r="H13" s="249">
        <v>2250000</v>
      </c>
      <c r="I13" s="250">
        <v>3000000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</row>
    <row r="14" spans="2:23" ht="36" customHeight="1" x14ac:dyDescent="0.2">
      <c r="B14" s="245" t="s">
        <v>77</v>
      </c>
      <c r="C14" s="252" t="s">
        <v>222</v>
      </c>
      <c r="D14" s="247">
        <v>3</v>
      </c>
      <c r="E14" s="248">
        <v>3</v>
      </c>
      <c r="F14" s="247">
        <v>3</v>
      </c>
      <c r="G14" s="249">
        <v>3</v>
      </c>
      <c r="H14" s="249">
        <v>3</v>
      </c>
      <c r="I14" s="250">
        <v>3</v>
      </c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</row>
    <row r="15" spans="2:23" ht="36" customHeight="1" x14ac:dyDescent="0.2">
      <c r="B15" s="245" t="s">
        <v>78</v>
      </c>
      <c r="C15" s="252" t="s">
        <v>52</v>
      </c>
      <c r="D15" s="247"/>
      <c r="E15" s="248"/>
      <c r="F15" s="247"/>
      <c r="G15" s="249"/>
      <c r="H15" s="249"/>
      <c r="I15" s="250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</row>
    <row r="16" spans="2:23" ht="36" customHeight="1" x14ac:dyDescent="0.2">
      <c r="B16" s="245" t="s">
        <v>123</v>
      </c>
      <c r="C16" s="252" t="s">
        <v>235</v>
      </c>
      <c r="D16" s="247"/>
      <c r="E16" s="248"/>
      <c r="F16" s="247"/>
      <c r="G16" s="249"/>
      <c r="H16" s="249"/>
      <c r="I16" s="250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</row>
    <row r="17" spans="2:23" ht="36" customHeight="1" x14ac:dyDescent="0.2">
      <c r="B17" s="245" t="s">
        <v>79</v>
      </c>
      <c r="C17" s="246" t="s">
        <v>53</v>
      </c>
      <c r="D17" s="247"/>
      <c r="E17" s="248"/>
      <c r="F17" s="247"/>
      <c r="G17" s="249"/>
      <c r="H17" s="249"/>
      <c r="I17" s="250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</row>
    <row r="18" spans="2:23" ht="36" customHeight="1" x14ac:dyDescent="0.2">
      <c r="B18" s="245" t="s">
        <v>80</v>
      </c>
      <c r="C18" s="253" t="s">
        <v>221</v>
      </c>
      <c r="D18" s="247"/>
      <c r="E18" s="248"/>
      <c r="F18" s="247"/>
      <c r="G18" s="249"/>
      <c r="H18" s="249"/>
      <c r="I18" s="250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</row>
    <row r="19" spans="2:23" ht="36" customHeight="1" x14ac:dyDescent="0.2">
      <c r="B19" s="245" t="s">
        <v>81</v>
      </c>
      <c r="C19" s="246" t="s">
        <v>54</v>
      </c>
      <c r="D19" s="247"/>
      <c r="E19" s="248"/>
      <c r="F19" s="247"/>
      <c r="G19" s="249"/>
      <c r="H19" s="249"/>
      <c r="I19" s="250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</row>
    <row r="20" spans="2:23" ht="36" customHeight="1" x14ac:dyDescent="0.2">
      <c r="B20" s="245" t="s">
        <v>82</v>
      </c>
      <c r="C20" s="252" t="s">
        <v>234</v>
      </c>
      <c r="D20" s="247"/>
      <c r="E20" s="248"/>
      <c r="F20" s="247"/>
      <c r="G20" s="249"/>
      <c r="H20" s="249"/>
      <c r="I20" s="250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</row>
    <row r="21" spans="2:23" ht="36" customHeight="1" x14ac:dyDescent="0.2">
      <c r="B21" s="245" t="s">
        <v>110</v>
      </c>
      <c r="C21" s="246" t="s">
        <v>93</v>
      </c>
      <c r="D21" s="247"/>
      <c r="E21" s="248"/>
      <c r="F21" s="247"/>
      <c r="G21" s="249"/>
      <c r="H21" s="249"/>
      <c r="I21" s="250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</row>
    <row r="22" spans="2:23" ht="36" customHeight="1" x14ac:dyDescent="0.2">
      <c r="B22" s="245" t="s">
        <v>38</v>
      </c>
      <c r="C22" s="246" t="s">
        <v>237</v>
      </c>
      <c r="D22" s="247"/>
      <c r="E22" s="248"/>
      <c r="F22" s="247"/>
      <c r="G22" s="249"/>
      <c r="H22" s="249"/>
      <c r="I22" s="250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</row>
    <row r="23" spans="2:23" ht="36" customHeight="1" x14ac:dyDescent="0.2">
      <c r="B23" s="245" t="s">
        <v>111</v>
      </c>
      <c r="C23" s="246" t="s">
        <v>343</v>
      </c>
      <c r="D23" s="247">
        <v>1708884</v>
      </c>
      <c r="E23" s="248">
        <v>1708884</v>
      </c>
      <c r="F23" s="247">
        <v>468756</v>
      </c>
      <c r="G23" s="249">
        <v>937512</v>
      </c>
      <c r="H23" s="249">
        <v>1406268</v>
      </c>
      <c r="I23" s="250">
        <v>1875024</v>
      </c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</row>
    <row r="24" spans="2:23" ht="36" customHeight="1" x14ac:dyDescent="0.2">
      <c r="B24" s="245" t="s">
        <v>124</v>
      </c>
      <c r="C24" s="246" t="s">
        <v>342</v>
      </c>
      <c r="D24" s="247">
        <v>3</v>
      </c>
      <c r="E24" s="248">
        <v>3</v>
      </c>
      <c r="F24" s="247">
        <v>3</v>
      </c>
      <c r="G24" s="249">
        <v>3</v>
      </c>
      <c r="H24" s="249">
        <v>3</v>
      </c>
      <c r="I24" s="250">
        <v>3</v>
      </c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</row>
    <row r="25" spans="2:23" ht="36" customHeight="1" x14ac:dyDescent="0.2">
      <c r="B25" s="245" t="s">
        <v>125</v>
      </c>
      <c r="C25" s="246" t="s">
        <v>201</v>
      </c>
      <c r="D25" s="247"/>
      <c r="E25" s="248"/>
      <c r="F25" s="247"/>
      <c r="G25" s="249"/>
      <c r="H25" s="249"/>
      <c r="I25" s="250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</row>
    <row r="26" spans="2:23" ht="36" customHeight="1" x14ac:dyDescent="0.2">
      <c r="B26" s="245" t="s">
        <v>126</v>
      </c>
      <c r="C26" s="246" t="s">
        <v>236</v>
      </c>
      <c r="D26" s="247"/>
      <c r="E26" s="248"/>
      <c r="F26" s="247"/>
      <c r="G26" s="249"/>
      <c r="H26" s="249"/>
      <c r="I26" s="250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</row>
    <row r="27" spans="2:23" ht="36" customHeight="1" x14ac:dyDescent="0.2">
      <c r="B27" s="245" t="s">
        <v>127</v>
      </c>
      <c r="C27" s="246" t="s">
        <v>55</v>
      </c>
      <c r="D27" s="247">
        <v>920000</v>
      </c>
      <c r="E27" s="248">
        <v>920000</v>
      </c>
      <c r="F27" s="247">
        <v>300000</v>
      </c>
      <c r="G27" s="249">
        <v>600000</v>
      </c>
      <c r="H27" s="249">
        <v>900000</v>
      </c>
      <c r="I27" s="250">
        <v>1200000</v>
      </c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</row>
    <row r="28" spans="2:23" ht="36" customHeight="1" x14ac:dyDescent="0.2">
      <c r="B28" s="245" t="s">
        <v>128</v>
      </c>
      <c r="C28" s="246" t="s">
        <v>41</v>
      </c>
      <c r="D28" s="247">
        <v>200000</v>
      </c>
      <c r="E28" s="248">
        <v>200000</v>
      </c>
      <c r="F28" s="247">
        <v>50000</v>
      </c>
      <c r="G28" s="249">
        <v>100000</v>
      </c>
      <c r="H28" s="249">
        <v>150000</v>
      </c>
      <c r="I28" s="250">
        <v>200000</v>
      </c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</row>
    <row r="29" spans="2:23" ht="36" customHeight="1" x14ac:dyDescent="0.2">
      <c r="B29" s="245" t="s">
        <v>112</v>
      </c>
      <c r="C29" s="254" t="s">
        <v>42</v>
      </c>
      <c r="D29" s="247"/>
      <c r="E29" s="248"/>
      <c r="F29" s="247"/>
      <c r="G29" s="249"/>
      <c r="H29" s="249"/>
      <c r="I29" s="250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</row>
    <row r="30" spans="2:23" ht="36" customHeight="1" x14ac:dyDescent="0.2">
      <c r="B30" s="245" t="s">
        <v>113</v>
      </c>
      <c r="C30" s="246" t="s">
        <v>56</v>
      </c>
      <c r="D30" s="247">
        <v>380000</v>
      </c>
      <c r="E30" s="248"/>
      <c r="F30" s="247">
        <v>420000</v>
      </c>
      <c r="G30" s="249">
        <v>420000</v>
      </c>
      <c r="H30" s="249">
        <v>420000</v>
      </c>
      <c r="I30" s="250">
        <v>420000</v>
      </c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</row>
    <row r="31" spans="2:23" ht="36" customHeight="1" x14ac:dyDescent="0.2">
      <c r="B31" s="245" t="s">
        <v>200</v>
      </c>
      <c r="C31" s="246" t="s">
        <v>383</v>
      </c>
      <c r="D31" s="247">
        <v>1</v>
      </c>
      <c r="E31" s="248"/>
      <c r="F31" s="247">
        <v>1</v>
      </c>
      <c r="G31" s="249">
        <v>1</v>
      </c>
      <c r="H31" s="249">
        <v>1</v>
      </c>
      <c r="I31" s="250">
        <v>1</v>
      </c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</row>
    <row r="32" spans="2:23" ht="36" customHeight="1" x14ac:dyDescent="0.2">
      <c r="B32" s="245" t="s">
        <v>39</v>
      </c>
      <c r="C32" s="246" t="s">
        <v>57</v>
      </c>
      <c r="D32" s="247"/>
      <c r="E32" s="248"/>
      <c r="F32" s="247"/>
      <c r="G32" s="249"/>
      <c r="H32" s="249"/>
      <c r="I32" s="250">
        <v>250000</v>
      </c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</row>
    <row r="33" spans="2:23" ht="36" customHeight="1" x14ac:dyDescent="0.2">
      <c r="B33" s="245" t="s">
        <v>129</v>
      </c>
      <c r="C33" s="246" t="s">
        <v>397</v>
      </c>
      <c r="D33" s="247"/>
      <c r="E33" s="248"/>
      <c r="F33" s="247"/>
      <c r="G33" s="249"/>
      <c r="H33" s="249"/>
      <c r="I33" s="250">
        <v>2</v>
      </c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</row>
    <row r="34" spans="2:23" ht="36" customHeight="1" x14ac:dyDescent="0.2">
      <c r="B34" s="245" t="s">
        <v>130</v>
      </c>
      <c r="C34" s="246" t="s">
        <v>58</v>
      </c>
      <c r="D34" s="247"/>
      <c r="E34" s="248"/>
      <c r="F34" s="247"/>
      <c r="G34" s="249"/>
      <c r="H34" s="249"/>
      <c r="I34" s="250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</row>
    <row r="35" spans="2:23" ht="36" customHeight="1" x14ac:dyDescent="0.2">
      <c r="B35" s="245" t="s">
        <v>114</v>
      </c>
      <c r="C35" s="246" t="s">
        <v>59</v>
      </c>
      <c r="D35" s="247">
        <v>2000000</v>
      </c>
      <c r="E35" s="248">
        <v>2000000</v>
      </c>
      <c r="F35" s="247">
        <v>2000000</v>
      </c>
      <c r="G35" s="249">
        <v>2000000</v>
      </c>
      <c r="H35" s="249">
        <v>2000000</v>
      </c>
      <c r="I35" s="250">
        <v>2000000</v>
      </c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</row>
    <row r="36" spans="2:23" ht="36" customHeight="1" x14ac:dyDescent="0.2">
      <c r="B36" s="245" t="s">
        <v>131</v>
      </c>
      <c r="C36" s="246" t="s">
        <v>60</v>
      </c>
      <c r="D36" s="247"/>
      <c r="E36" s="248"/>
      <c r="F36" s="247"/>
      <c r="G36" s="249"/>
      <c r="H36" s="249"/>
      <c r="I36" s="250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</row>
    <row r="37" spans="2:23" ht="36" customHeight="1" x14ac:dyDescent="0.2">
      <c r="B37" s="560" t="s">
        <v>384</v>
      </c>
      <c r="C37" s="559" t="s">
        <v>61</v>
      </c>
      <c r="D37" s="552"/>
      <c r="E37" s="248"/>
      <c r="F37" s="556"/>
      <c r="G37" s="249"/>
      <c r="H37" s="249"/>
      <c r="I37" s="55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</row>
    <row r="38" spans="2:23" s="551" customFormat="1" ht="36" customHeight="1" thickBot="1" x14ac:dyDescent="0.25">
      <c r="B38" s="548" t="s">
        <v>781</v>
      </c>
      <c r="C38" s="549" t="s">
        <v>782</v>
      </c>
      <c r="D38" s="553"/>
      <c r="E38" s="554"/>
      <c r="F38" s="555"/>
      <c r="G38" s="557"/>
      <c r="H38" s="557"/>
      <c r="I38" s="550"/>
      <c r="J38" s="431"/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</row>
    <row r="39" spans="2:23" x14ac:dyDescent="0.2">
      <c r="B39" s="237"/>
      <c r="C39" s="255"/>
      <c r="D39" s="255"/>
      <c r="E39" s="255"/>
      <c r="F39" s="255"/>
      <c r="G39" s="255"/>
      <c r="H39" s="255"/>
      <c r="I39" s="255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</row>
    <row r="40" spans="2:23" ht="19.5" customHeight="1" x14ac:dyDescent="0.2">
      <c r="B40" s="237"/>
      <c r="C40" s="926" t="s">
        <v>238</v>
      </c>
      <c r="D40" s="926"/>
      <c r="E40" s="256"/>
      <c r="F40" s="237"/>
      <c r="G40" s="237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</row>
    <row r="41" spans="2:23" ht="18.75" customHeight="1" x14ac:dyDescent="0.2">
      <c r="B41" s="237"/>
      <c r="C41" s="925" t="s">
        <v>406</v>
      </c>
      <c r="D41" s="925"/>
      <c r="E41" s="925"/>
      <c r="F41" s="255"/>
      <c r="G41" s="255"/>
      <c r="H41" s="255"/>
      <c r="I41" s="255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</row>
    <row r="42" spans="2:23" x14ac:dyDescent="0.2">
      <c r="B42" s="237"/>
      <c r="C42" s="255"/>
      <c r="D42" s="255"/>
      <c r="E42" s="255"/>
      <c r="F42" s="255"/>
      <c r="G42" s="255"/>
      <c r="H42" s="255"/>
      <c r="I42" s="255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</row>
    <row r="43" spans="2:23" ht="24" customHeight="1" x14ac:dyDescent="0.2">
      <c r="C43" s="257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</row>
    <row r="44" spans="2:23" x14ac:dyDescent="0.2">
      <c r="B44" s="237"/>
      <c r="C44" s="255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</row>
    <row r="45" spans="2:23" x14ac:dyDescent="0.2">
      <c r="B45" s="237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</row>
    <row r="46" spans="2:23" x14ac:dyDescent="0.2">
      <c r="B46" s="237"/>
      <c r="C46" s="238"/>
      <c r="D46" s="255"/>
      <c r="E46" s="255"/>
      <c r="F46" s="255"/>
      <c r="G46" s="255"/>
      <c r="H46" s="255"/>
      <c r="I46" s="255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</row>
    <row r="47" spans="2:23" x14ac:dyDescent="0.2">
      <c r="B47" s="237"/>
      <c r="C47" s="238"/>
      <c r="D47" s="255"/>
      <c r="E47" s="255"/>
      <c r="F47" s="255"/>
      <c r="G47" s="255"/>
      <c r="H47" s="255"/>
      <c r="I47" s="255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</row>
    <row r="48" spans="2:23" x14ac:dyDescent="0.2">
      <c r="B48" s="237"/>
      <c r="C48" s="255"/>
      <c r="D48" s="255"/>
      <c r="E48" s="255"/>
      <c r="F48" s="255"/>
      <c r="G48" s="255"/>
      <c r="H48" s="255"/>
      <c r="I48" s="255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</row>
    <row r="49" spans="2:23" x14ac:dyDescent="0.2">
      <c r="B49" s="237"/>
      <c r="C49" s="255"/>
      <c r="D49" s="255"/>
      <c r="E49" s="255"/>
      <c r="F49" s="255"/>
      <c r="G49" s="255"/>
      <c r="H49" s="255"/>
      <c r="I49" s="255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</row>
    <row r="50" spans="2:23" x14ac:dyDescent="0.2">
      <c r="B50" s="237"/>
      <c r="C50" s="255"/>
      <c r="D50" s="255"/>
      <c r="E50" s="255"/>
      <c r="F50" s="255"/>
      <c r="G50" s="255"/>
      <c r="H50" s="255"/>
      <c r="I50" s="255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</row>
    <row r="51" spans="2:23" x14ac:dyDescent="0.2">
      <c r="B51" s="237"/>
      <c r="C51" s="255"/>
      <c r="D51" s="255"/>
      <c r="E51" s="255"/>
      <c r="F51" s="255"/>
      <c r="G51" s="255"/>
      <c r="H51" s="255"/>
      <c r="I51" s="255"/>
      <c r="J51" s="238"/>
      <c r="K51" s="238"/>
      <c r="L51" s="238"/>
      <c r="M51" s="238"/>
      <c r="N51" s="238"/>
      <c r="O51" s="238"/>
    </row>
    <row r="52" spans="2:23" x14ac:dyDescent="0.2">
      <c r="B52" s="237"/>
      <c r="C52" s="255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</row>
    <row r="53" spans="2:23" x14ac:dyDescent="0.2">
      <c r="B53" s="237"/>
      <c r="C53" s="255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</row>
    <row r="54" spans="2:23" x14ac:dyDescent="0.2">
      <c r="B54" s="237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</row>
    <row r="55" spans="2:23" x14ac:dyDescent="0.2">
      <c r="B55" s="237"/>
      <c r="C55" s="238"/>
      <c r="D55" s="255"/>
      <c r="E55" s="255"/>
      <c r="F55" s="255"/>
      <c r="G55" s="255"/>
      <c r="H55" s="255"/>
      <c r="I55" s="255"/>
      <c r="J55" s="238"/>
      <c r="K55" s="238"/>
      <c r="L55" s="238"/>
      <c r="M55" s="238"/>
      <c r="N55" s="238"/>
      <c r="O55" s="238"/>
    </row>
    <row r="56" spans="2:23" x14ac:dyDescent="0.2">
      <c r="B56" s="237"/>
      <c r="C56" s="238"/>
      <c r="D56" s="255"/>
      <c r="E56" s="255"/>
      <c r="F56" s="255"/>
      <c r="G56" s="255"/>
      <c r="H56" s="255"/>
      <c r="I56" s="255"/>
      <c r="J56" s="238"/>
      <c r="K56" s="238"/>
      <c r="L56" s="238"/>
      <c r="M56" s="238"/>
      <c r="N56" s="238"/>
      <c r="O56" s="238"/>
    </row>
    <row r="57" spans="2:23" x14ac:dyDescent="0.2">
      <c r="B57" s="237"/>
      <c r="C57" s="255"/>
      <c r="D57" s="255"/>
      <c r="E57" s="255"/>
      <c r="F57" s="255"/>
      <c r="G57" s="255"/>
      <c r="H57" s="255"/>
      <c r="I57" s="255"/>
      <c r="J57" s="238"/>
      <c r="K57" s="238"/>
      <c r="L57" s="238"/>
      <c r="M57" s="238"/>
      <c r="N57" s="238"/>
      <c r="O57" s="238"/>
    </row>
    <row r="58" spans="2:23" x14ac:dyDescent="0.2">
      <c r="B58" s="237"/>
      <c r="C58" s="255"/>
      <c r="D58" s="255"/>
      <c r="E58" s="255"/>
      <c r="F58" s="255"/>
      <c r="G58" s="255"/>
      <c r="H58" s="255"/>
      <c r="I58" s="255"/>
      <c r="J58" s="238"/>
      <c r="K58" s="238"/>
      <c r="L58" s="238"/>
      <c r="M58" s="238"/>
      <c r="N58" s="238"/>
      <c r="O58" s="238"/>
    </row>
    <row r="59" spans="2:23" x14ac:dyDescent="0.2">
      <c r="B59" s="237"/>
      <c r="C59" s="255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</row>
    <row r="60" spans="2:23" x14ac:dyDescent="0.2">
      <c r="B60" s="237"/>
      <c r="C60" s="255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</row>
    <row r="61" spans="2:23" x14ac:dyDescent="0.2"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</row>
    <row r="62" spans="2:23" x14ac:dyDescent="0.2"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</row>
    <row r="63" spans="2:23" x14ac:dyDescent="0.2"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</row>
    <row r="64" spans="2:23" x14ac:dyDescent="0.2"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</row>
    <row r="65" spans="2:15" x14ac:dyDescent="0.2"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</row>
    <row r="66" spans="2:15" x14ac:dyDescent="0.2">
      <c r="B66" s="238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</row>
    <row r="67" spans="2:15" x14ac:dyDescent="0.2"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</row>
    <row r="68" spans="2:15" x14ac:dyDescent="0.2"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</row>
    <row r="69" spans="2:15" x14ac:dyDescent="0.2"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</row>
    <row r="70" spans="2:15" x14ac:dyDescent="0.2"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</row>
    <row r="71" spans="2:15" x14ac:dyDescent="0.2"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</row>
    <row r="72" spans="2:15" x14ac:dyDescent="0.2"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</row>
    <row r="73" spans="2:15" x14ac:dyDescent="0.2"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</row>
    <row r="74" spans="2:15" x14ac:dyDescent="0.2"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</row>
    <row r="75" spans="2:15" x14ac:dyDescent="0.2">
      <c r="B75" s="238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</row>
    <row r="76" spans="2:15" x14ac:dyDescent="0.2"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</row>
    <row r="77" spans="2:15" x14ac:dyDescent="0.2"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</row>
    <row r="78" spans="2:15" x14ac:dyDescent="0.2"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</row>
    <row r="79" spans="2:15" x14ac:dyDescent="0.2"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</row>
    <row r="80" spans="2:15" x14ac:dyDescent="0.2"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</row>
    <row r="81" spans="2:15" x14ac:dyDescent="0.2"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</row>
    <row r="82" spans="2:15" x14ac:dyDescent="0.2"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</row>
    <row r="83" spans="2:15" x14ac:dyDescent="0.2"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</row>
    <row r="84" spans="2:15" x14ac:dyDescent="0.2"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</row>
    <row r="85" spans="2:15" x14ac:dyDescent="0.2"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</row>
    <row r="86" spans="2:15" x14ac:dyDescent="0.2"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</row>
    <row r="87" spans="2:15" x14ac:dyDescent="0.2">
      <c r="B87" s="238"/>
      <c r="C87" s="238"/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</row>
    <row r="88" spans="2:15" x14ac:dyDescent="0.2"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</row>
    <row r="89" spans="2:15" x14ac:dyDescent="0.2"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</row>
    <row r="90" spans="2:15" x14ac:dyDescent="0.2"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</row>
    <row r="91" spans="2:15" x14ac:dyDescent="0.2"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</row>
    <row r="92" spans="2:15" x14ac:dyDescent="0.2"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</row>
    <row r="93" spans="2:15" x14ac:dyDescent="0.2">
      <c r="B93" s="238"/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</row>
    <row r="94" spans="2:15" x14ac:dyDescent="0.2"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</row>
    <row r="95" spans="2:15" x14ac:dyDescent="0.2">
      <c r="B95" s="238"/>
      <c r="C95" s="238"/>
      <c r="J95" s="238"/>
      <c r="K95" s="238"/>
      <c r="L95" s="238"/>
      <c r="M95" s="238"/>
      <c r="N95" s="238"/>
      <c r="O95" s="238"/>
    </row>
    <row r="96" spans="2:15" x14ac:dyDescent="0.2">
      <c r="B96" s="238"/>
      <c r="C96" s="238"/>
      <c r="J96" s="238"/>
      <c r="K96" s="238"/>
      <c r="L96" s="238"/>
      <c r="M96" s="238"/>
      <c r="N96" s="238"/>
      <c r="O96" s="238"/>
    </row>
  </sheetData>
  <mergeCells count="20"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  <mergeCell ref="B3:I3"/>
    <mergeCell ref="F5:F6"/>
    <mergeCell ref="E5:E6"/>
    <mergeCell ref="N5:N6"/>
    <mergeCell ref="B5:B6"/>
    <mergeCell ref="S5:S6"/>
    <mergeCell ref="H5:H6"/>
    <mergeCell ref="I5:I6"/>
    <mergeCell ref="J5:J6"/>
    <mergeCell ref="R5:R6"/>
  </mergeCells>
  <phoneticPr fontId="3" type="noConversion"/>
  <pageMargins left="0.11811023622047245" right="0.11811023622047245" top="0.74803149606299213" bottom="0.74803149606299213" header="0.31496062992125984" footer="0.31496062992125984"/>
  <pageSetup scale="50" orientation="portrait" horizontalDpi="4294967295" verticalDpi="4294967295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topLeftCell="A4" zoomScale="115" zoomScaleNormal="115" workbookViewId="0">
      <selection activeCell="G18" sqref="G18"/>
    </sheetView>
  </sheetViews>
  <sheetFormatPr defaultRowHeight="12.75" x14ac:dyDescent="0.2"/>
  <cols>
    <col min="1" max="1" width="1.7109375" style="7" customWidth="1"/>
    <col min="2" max="2" width="6.7109375" style="7" customWidth="1"/>
    <col min="3" max="3" width="20" style="7" customWidth="1"/>
    <col min="4" max="4" width="17.28515625" style="7" customWidth="1"/>
    <col min="5" max="5" width="15.7109375" style="7" customWidth="1"/>
    <col min="6" max="8" width="18.28515625" style="7" customWidth="1"/>
    <col min="9" max="16384" width="9.140625" style="7"/>
  </cols>
  <sheetData>
    <row r="1" spans="2:8" x14ac:dyDescent="0.2">
      <c r="H1" s="45" t="s">
        <v>770</v>
      </c>
    </row>
    <row r="2" spans="2:8" x14ac:dyDescent="0.2">
      <c r="H2" s="45"/>
    </row>
    <row r="3" spans="2:8" ht="18.75" customHeight="1" x14ac:dyDescent="0.2">
      <c r="B3" s="931" t="s">
        <v>840</v>
      </c>
      <c r="C3" s="932"/>
      <c r="D3" s="932"/>
      <c r="E3" s="932"/>
      <c r="F3" s="932"/>
      <c r="G3" s="932"/>
      <c r="H3" s="932"/>
    </row>
    <row r="4" spans="2:8" ht="3.75" customHeight="1" x14ac:dyDescent="0.2">
      <c r="B4" s="932"/>
      <c r="C4" s="932"/>
      <c r="D4" s="932"/>
      <c r="E4" s="932"/>
      <c r="F4" s="932"/>
      <c r="G4" s="932"/>
      <c r="H4" s="932"/>
    </row>
    <row r="5" spans="2:8" ht="13.5" thickBot="1" x14ac:dyDescent="0.25"/>
    <row r="6" spans="2:8" x14ac:dyDescent="0.2">
      <c r="B6" s="935" t="s">
        <v>2</v>
      </c>
      <c r="C6" s="937" t="s">
        <v>395</v>
      </c>
      <c r="D6" s="937" t="s">
        <v>203</v>
      </c>
      <c r="E6" s="937" t="s">
        <v>344</v>
      </c>
      <c r="F6" s="937" t="s">
        <v>204</v>
      </c>
      <c r="G6" s="937" t="s">
        <v>205</v>
      </c>
      <c r="H6" s="937" t="s">
        <v>206</v>
      </c>
    </row>
    <row r="7" spans="2:8" ht="31.5" customHeight="1" thickBot="1" x14ac:dyDescent="0.25">
      <c r="B7" s="936"/>
      <c r="C7" s="938"/>
      <c r="D7" s="938"/>
      <c r="E7" s="938"/>
      <c r="F7" s="938" t="s">
        <v>204</v>
      </c>
      <c r="G7" s="938" t="s">
        <v>205</v>
      </c>
      <c r="H7" s="938" t="s">
        <v>206</v>
      </c>
    </row>
    <row r="8" spans="2:8" ht="32.25" customHeight="1" x14ac:dyDescent="0.2">
      <c r="B8" s="613">
        <v>1</v>
      </c>
      <c r="C8" s="707" t="s">
        <v>890</v>
      </c>
      <c r="D8" s="707">
        <v>4</v>
      </c>
      <c r="E8" s="707">
        <v>4</v>
      </c>
      <c r="F8" s="707">
        <v>4</v>
      </c>
      <c r="G8" s="707">
        <v>2</v>
      </c>
      <c r="H8" s="707">
        <v>1</v>
      </c>
    </row>
    <row r="9" spans="2:8" ht="27.75" customHeight="1" x14ac:dyDescent="0.2">
      <c r="B9" s="614">
        <v>2</v>
      </c>
      <c r="C9" s="708" t="s">
        <v>891</v>
      </c>
      <c r="D9" s="709">
        <v>8</v>
      </c>
      <c r="E9" s="709">
        <v>9</v>
      </c>
      <c r="F9" s="709">
        <v>9</v>
      </c>
      <c r="G9" s="709">
        <v>8</v>
      </c>
      <c r="H9" s="709">
        <v>1</v>
      </c>
    </row>
    <row r="10" spans="2:8" ht="30" customHeight="1" x14ac:dyDescent="0.2">
      <c r="B10" s="614">
        <v>3</v>
      </c>
      <c r="C10" s="708" t="s">
        <v>893</v>
      </c>
      <c r="D10" s="709">
        <v>7</v>
      </c>
      <c r="E10" s="709">
        <v>7</v>
      </c>
      <c r="F10" s="709">
        <v>7</v>
      </c>
      <c r="G10" s="709">
        <v>6</v>
      </c>
      <c r="H10" s="709">
        <v>1</v>
      </c>
    </row>
    <row r="11" spans="2:8" ht="37.5" customHeight="1" x14ac:dyDescent="0.2">
      <c r="B11" s="614">
        <v>4</v>
      </c>
      <c r="C11" s="708" t="s">
        <v>894</v>
      </c>
      <c r="D11" s="709">
        <v>3</v>
      </c>
      <c r="E11" s="709">
        <v>3</v>
      </c>
      <c r="F11" s="709">
        <v>3</v>
      </c>
      <c r="G11" s="709">
        <v>3</v>
      </c>
      <c r="H11" s="709"/>
    </row>
    <row r="12" spans="2:8" ht="28.5" customHeight="1" x14ac:dyDescent="0.2">
      <c r="B12" s="614">
        <v>5</v>
      </c>
      <c r="C12" s="708" t="s">
        <v>892</v>
      </c>
      <c r="D12" s="709">
        <v>3</v>
      </c>
      <c r="E12" s="709">
        <v>3</v>
      </c>
      <c r="F12" s="709">
        <v>3</v>
      </c>
      <c r="G12" s="709">
        <v>3</v>
      </c>
      <c r="H12" s="709">
        <v>1</v>
      </c>
    </row>
    <row r="13" spans="2:8" ht="15" customHeight="1" x14ac:dyDescent="0.2">
      <c r="B13" s="614">
        <v>6</v>
      </c>
      <c r="C13" s="615"/>
      <c r="D13" s="615"/>
      <c r="E13" s="615"/>
      <c r="F13" s="615"/>
      <c r="G13" s="615"/>
      <c r="H13" s="615"/>
    </row>
    <row r="14" spans="2:8" ht="15" customHeight="1" x14ac:dyDescent="0.2">
      <c r="B14" s="614">
        <v>7</v>
      </c>
      <c r="C14" s="615"/>
      <c r="D14" s="615"/>
      <c r="E14" s="615"/>
      <c r="F14" s="615"/>
      <c r="G14" s="615"/>
      <c r="H14" s="615"/>
    </row>
    <row r="15" spans="2:8" ht="15" customHeight="1" x14ac:dyDescent="0.2">
      <c r="B15" s="614">
        <v>8</v>
      </c>
      <c r="C15" s="615"/>
      <c r="D15" s="615"/>
      <c r="E15" s="615"/>
      <c r="F15" s="615"/>
      <c r="G15" s="615"/>
      <c r="H15" s="615"/>
    </row>
    <row r="16" spans="2:8" ht="15" customHeight="1" x14ac:dyDescent="0.2">
      <c r="B16" s="614">
        <v>9</v>
      </c>
      <c r="C16" s="615"/>
      <c r="D16" s="615"/>
      <c r="E16" s="615"/>
      <c r="F16" s="615"/>
      <c r="G16" s="615"/>
      <c r="H16" s="615"/>
    </row>
    <row r="17" spans="2:8" ht="15" customHeight="1" x14ac:dyDescent="0.2">
      <c r="B17" s="614">
        <v>10</v>
      </c>
      <c r="C17" s="615"/>
      <c r="D17" s="615"/>
      <c r="E17" s="615"/>
      <c r="F17" s="615"/>
      <c r="G17" s="615"/>
      <c r="H17" s="615"/>
    </row>
    <row r="18" spans="2:8" ht="15" customHeight="1" x14ac:dyDescent="0.2">
      <c r="B18" s="614">
        <v>11</v>
      </c>
      <c r="C18" s="615"/>
      <c r="D18" s="615"/>
      <c r="E18" s="615"/>
      <c r="F18" s="615"/>
      <c r="G18" s="615"/>
      <c r="H18" s="615"/>
    </row>
    <row r="19" spans="2:8" ht="15" customHeight="1" x14ac:dyDescent="0.2">
      <c r="B19" s="614">
        <v>12</v>
      </c>
      <c r="C19" s="615"/>
      <c r="D19" s="615"/>
      <c r="E19" s="615"/>
      <c r="F19" s="615"/>
      <c r="G19" s="615"/>
      <c r="H19" s="615"/>
    </row>
    <row r="20" spans="2:8" ht="15" customHeight="1" x14ac:dyDescent="0.2">
      <c r="B20" s="614">
        <v>13</v>
      </c>
      <c r="C20" s="615"/>
      <c r="D20" s="615"/>
      <c r="E20" s="615"/>
      <c r="F20" s="615"/>
      <c r="G20" s="615"/>
      <c r="H20" s="615"/>
    </row>
    <row r="21" spans="2:8" ht="15" customHeight="1" x14ac:dyDescent="0.2">
      <c r="B21" s="614">
        <v>14</v>
      </c>
      <c r="C21" s="615"/>
      <c r="D21" s="615"/>
      <c r="E21" s="615"/>
      <c r="F21" s="615"/>
      <c r="G21" s="615"/>
      <c r="H21" s="615"/>
    </row>
    <row r="22" spans="2:8" ht="15" customHeight="1" x14ac:dyDescent="0.2">
      <c r="B22" s="614">
        <v>15</v>
      </c>
      <c r="C22" s="615"/>
      <c r="D22" s="615"/>
      <c r="E22" s="615"/>
      <c r="F22" s="615"/>
      <c r="G22" s="615"/>
      <c r="H22" s="615"/>
    </row>
    <row r="23" spans="2:8" ht="15" customHeight="1" x14ac:dyDescent="0.2">
      <c r="B23" s="614">
        <v>16</v>
      </c>
      <c r="C23" s="615"/>
      <c r="D23" s="615"/>
      <c r="E23" s="615"/>
      <c r="F23" s="615"/>
      <c r="G23" s="615"/>
      <c r="H23" s="615"/>
    </row>
    <row r="24" spans="2:8" ht="15" customHeight="1" x14ac:dyDescent="0.2">
      <c r="B24" s="614">
        <v>17</v>
      </c>
      <c r="C24" s="615"/>
      <c r="D24" s="615"/>
      <c r="E24" s="615"/>
      <c r="F24" s="615"/>
      <c r="G24" s="615"/>
      <c r="H24" s="615"/>
    </row>
    <row r="25" spans="2:8" ht="15" customHeight="1" x14ac:dyDescent="0.2">
      <c r="B25" s="614">
        <v>18</v>
      </c>
      <c r="C25" s="615"/>
      <c r="D25" s="615"/>
      <c r="E25" s="615"/>
      <c r="F25" s="615"/>
      <c r="G25" s="615"/>
      <c r="H25" s="615"/>
    </row>
    <row r="26" spans="2:8" ht="15" customHeight="1" x14ac:dyDescent="0.2">
      <c r="B26" s="614">
        <v>19</v>
      </c>
      <c r="C26" s="615"/>
      <c r="D26" s="615"/>
      <c r="E26" s="615"/>
      <c r="F26" s="615"/>
      <c r="G26" s="615"/>
      <c r="H26" s="615"/>
    </row>
    <row r="27" spans="2:8" ht="15" customHeight="1" x14ac:dyDescent="0.2">
      <c r="B27" s="614">
        <v>20</v>
      </c>
      <c r="C27" s="615"/>
      <c r="D27" s="615"/>
      <c r="E27" s="615"/>
      <c r="F27" s="615"/>
      <c r="G27" s="615"/>
      <c r="H27" s="615"/>
    </row>
    <row r="28" spans="2:8" ht="15" customHeight="1" x14ac:dyDescent="0.2">
      <c r="B28" s="614">
        <v>21</v>
      </c>
      <c r="C28" s="615"/>
      <c r="D28" s="615"/>
      <c r="E28" s="615"/>
      <c r="F28" s="615"/>
      <c r="G28" s="615"/>
      <c r="H28" s="615"/>
    </row>
    <row r="29" spans="2:8" ht="15" customHeight="1" thickBot="1" x14ac:dyDescent="0.25">
      <c r="B29" s="616" t="s">
        <v>345</v>
      </c>
      <c r="C29" s="617"/>
      <c r="D29" s="617"/>
      <c r="E29" s="617"/>
      <c r="F29" s="617"/>
      <c r="G29" s="617"/>
      <c r="H29" s="617"/>
    </row>
    <row r="30" spans="2:8" ht="15" customHeight="1" thickBot="1" x14ac:dyDescent="0.25">
      <c r="B30" s="933" t="s">
        <v>207</v>
      </c>
      <c r="C30" s="934"/>
      <c r="D30" s="618">
        <f>SUM(D8:D29)</f>
        <v>25</v>
      </c>
      <c r="E30" s="618">
        <f>SUM(E8:E29)</f>
        <v>26</v>
      </c>
      <c r="F30" s="618">
        <f>SUM(F8:F29)</f>
        <v>26</v>
      </c>
      <c r="G30" s="618">
        <f>SUM(G8:G29)</f>
        <v>22</v>
      </c>
      <c r="H30" s="618">
        <f>SUM(H8:H29)</f>
        <v>4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85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topLeftCell="A19" zoomScale="85" zoomScaleNormal="85" workbookViewId="0">
      <selection activeCell="Q12" sqref="Q12"/>
    </sheetView>
  </sheetViews>
  <sheetFormatPr defaultRowHeight="15" x14ac:dyDescent="0.2"/>
  <cols>
    <col min="1" max="1" width="3.7109375" style="4" customWidth="1"/>
    <col min="2" max="2" width="8.28515625" style="4" customWidth="1"/>
    <col min="3" max="3" width="14.85546875" style="4" customWidth="1"/>
    <col min="4" max="7" width="14.28515625" style="4" customWidth="1"/>
    <col min="8" max="8" width="7" style="4" customWidth="1"/>
    <col min="9" max="9" width="8" style="4" customWidth="1"/>
    <col min="10" max="10" width="20.140625" style="4" customWidth="1"/>
    <col min="11" max="13" width="14.28515625" style="4" customWidth="1"/>
    <col min="14" max="16384" width="9.140625" style="4"/>
  </cols>
  <sheetData>
    <row r="1" spans="2:13" ht="15.75" x14ac:dyDescent="0.25">
      <c r="L1" s="50" t="s">
        <v>360</v>
      </c>
    </row>
    <row r="4" spans="2:13" ht="20.25" customHeight="1" x14ac:dyDescent="0.2">
      <c r="B4" s="939" t="s">
        <v>0</v>
      </c>
      <c r="C4" s="939"/>
      <c r="D4" s="939"/>
      <c r="E4" s="939"/>
      <c r="F4" s="939"/>
      <c r="G4" s="939"/>
      <c r="H4" s="262"/>
      <c r="I4" s="939" t="s">
        <v>1</v>
      </c>
      <c r="J4" s="939"/>
      <c r="K4" s="939"/>
      <c r="L4" s="939"/>
      <c r="M4" s="262"/>
    </row>
    <row r="5" spans="2:13" ht="11.25" customHeight="1" thickBot="1" x14ac:dyDescent="0.25">
      <c r="B5" s="261"/>
      <c r="C5" s="261"/>
      <c r="D5" s="261"/>
      <c r="E5" s="261"/>
      <c r="F5" s="261"/>
      <c r="G5" s="261"/>
      <c r="H5" s="262"/>
      <c r="I5" s="263"/>
      <c r="J5" s="263"/>
      <c r="K5" s="263"/>
      <c r="L5" s="263"/>
      <c r="M5" s="262"/>
    </row>
    <row r="6" spans="2:13" ht="34.5" customHeight="1" thickBot="1" x14ac:dyDescent="0.25">
      <c r="B6" s="948" t="s">
        <v>2</v>
      </c>
      <c r="C6" s="946" t="s">
        <v>64</v>
      </c>
      <c r="D6" s="950" t="s">
        <v>352</v>
      </c>
      <c r="E6" s="950"/>
      <c r="F6" s="953" t="s">
        <v>771</v>
      </c>
      <c r="G6" s="954"/>
      <c r="H6" s="264"/>
      <c r="I6" s="948" t="s">
        <v>2</v>
      </c>
      <c r="J6" s="946" t="s">
        <v>64</v>
      </c>
      <c r="K6" s="946" t="s">
        <v>773</v>
      </c>
      <c r="L6" s="951" t="s">
        <v>842</v>
      </c>
      <c r="M6" s="265"/>
    </row>
    <row r="7" spans="2:13" ht="40.5" customHeight="1" thickBot="1" x14ac:dyDescent="0.25">
      <c r="B7" s="949"/>
      <c r="C7" s="947"/>
      <c r="D7" s="295" t="s">
        <v>772</v>
      </c>
      <c r="E7" s="296" t="s">
        <v>841</v>
      </c>
      <c r="F7" s="297" t="s">
        <v>772</v>
      </c>
      <c r="G7" s="296" t="s">
        <v>841</v>
      </c>
      <c r="H7" s="264"/>
      <c r="I7" s="949"/>
      <c r="J7" s="947"/>
      <c r="K7" s="947"/>
      <c r="L7" s="952"/>
      <c r="M7" s="265"/>
    </row>
    <row r="8" spans="2:13" ht="30" customHeight="1" x14ac:dyDescent="0.2">
      <c r="B8" s="266">
        <v>1</v>
      </c>
      <c r="C8" s="267" t="s">
        <v>3</v>
      </c>
      <c r="D8" s="268">
        <v>9</v>
      </c>
      <c r="E8" s="195">
        <v>9</v>
      </c>
      <c r="F8" s="269">
        <v>3</v>
      </c>
      <c r="G8" s="270">
        <v>3</v>
      </c>
      <c r="H8" s="264"/>
      <c r="I8" s="271">
        <v>1</v>
      </c>
      <c r="J8" s="272" t="s">
        <v>4</v>
      </c>
      <c r="K8" s="268"/>
      <c r="L8" s="195"/>
      <c r="M8" s="265"/>
    </row>
    <row r="9" spans="2:13" ht="30" customHeight="1" x14ac:dyDescent="0.2">
      <c r="B9" s="273">
        <v>2</v>
      </c>
      <c r="C9" s="274" t="s">
        <v>6</v>
      </c>
      <c r="D9" s="191">
        <v>2</v>
      </c>
      <c r="E9" s="140">
        <v>2</v>
      </c>
      <c r="F9" s="275"/>
      <c r="G9" s="276"/>
      <c r="H9" s="265"/>
      <c r="I9" s="273">
        <v>2</v>
      </c>
      <c r="J9" s="274" t="s">
        <v>253</v>
      </c>
      <c r="K9" s="191">
        <v>5</v>
      </c>
      <c r="L9" s="140">
        <v>5</v>
      </c>
      <c r="M9" s="265"/>
    </row>
    <row r="10" spans="2:13" ht="30" customHeight="1" x14ac:dyDescent="0.2">
      <c r="B10" s="273">
        <v>3</v>
      </c>
      <c r="C10" s="274" t="s">
        <v>8</v>
      </c>
      <c r="D10" s="191"/>
      <c r="E10" s="140"/>
      <c r="F10" s="277"/>
      <c r="G10" s="140"/>
      <c r="H10" s="265"/>
      <c r="I10" s="273">
        <v>3</v>
      </c>
      <c r="J10" s="274" t="s">
        <v>9</v>
      </c>
      <c r="K10" s="191">
        <v>11</v>
      </c>
      <c r="L10" s="140">
        <v>11</v>
      </c>
      <c r="M10" s="265"/>
    </row>
    <row r="11" spans="2:13" ht="30" customHeight="1" x14ac:dyDescent="0.2">
      <c r="B11" s="273">
        <v>4</v>
      </c>
      <c r="C11" s="274" t="s">
        <v>11</v>
      </c>
      <c r="D11" s="191">
        <v>15</v>
      </c>
      <c r="E11" s="140">
        <v>15</v>
      </c>
      <c r="F11" s="275"/>
      <c r="G11" s="195"/>
      <c r="H11" s="265"/>
      <c r="I11" s="273">
        <v>4</v>
      </c>
      <c r="J11" s="274" t="s">
        <v>12</v>
      </c>
      <c r="K11" s="191">
        <v>6</v>
      </c>
      <c r="L11" s="140">
        <v>6</v>
      </c>
      <c r="M11" s="265"/>
    </row>
    <row r="12" spans="2:13" ht="30" customHeight="1" thickBot="1" x14ac:dyDescent="0.25">
      <c r="B12" s="273">
        <v>5</v>
      </c>
      <c r="C12" s="274" t="s">
        <v>14</v>
      </c>
      <c r="D12" s="191"/>
      <c r="E12" s="140"/>
      <c r="F12" s="278"/>
      <c r="G12" s="279"/>
      <c r="H12" s="265"/>
      <c r="I12" s="280">
        <v>5</v>
      </c>
      <c r="J12" s="281" t="s">
        <v>346</v>
      </c>
      <c r="K12" s="282">
        <v>4</v>
      </c>
      <c r="L12" s="194">
        <v>4</v>
      </c>
      <c r="M12" s="265"/>
    </row>
    <row r="13" spans="2:13" ht="30" customHeight="1" x14ac:dyDescent="0.2">
      <c r="B13" s="273">
        <v>6</v>
      </c>
      <c r="C13" s="274" t="s">
        <v>16</v>
      </c>
      <c r="D13" s="191"/>
      <c r="E13" s="140"/>
      <c r="F13" s="278"/>
      <c r="G13" s="279"/>
      <c r="H13" s="265"/>
      <c r="I13" s="940" t="s">
        <v>21</v>
      </c>
      <c r="J13" s="941"/>
      <c r="K13" s="302">
        <f>SUM(K8:K12)</f>
        <v>26</v>
      </c>
      <c r="L13" s="303">
        <f>SUM(L8:L12)</f>
        <v>26</v>
      </c>
      <c r="M13" s="265"/>
    </row>
    <row r="14" spans="2:13" ht="30" customHeight="1" thickBot="1" x14ac:dyDescent="0.25">
      <c r="B14" s="283">
        <v>7</v>
      </c>
      <c r="C14" s="281" t="s">
        <v>18</v>
      </c>
      <c r="D14" s="229"/>
      <c r="E14" s="142"/>
      <c r="F14" s="284"/>
      <c r="G14" s="285"/>
      <c r="H14" s="265"/>
      <c r="I14" s="942" t="s">
        <v>19</v>
      </c>
      <c r="J14" s="943"/>
      <c r="K14" s="304">
        <v>47.69</v>
      </c>
      <c r="L14" s="305">
        <v>48</v>
      </c>
      <c r="M14" s="265"/>
    </row>
    <row r="15" spans="2:13" ht="30" customHeight="1" thickBot="1" x14ac:dyDescent="0.25">
      <c r="B15" s="944" t="s">
        <v>21</v>
      </c>
      <c r="C15" s="945"/>
      <c r="D15" s="298">
        <f>SUM(D8:D14)</f>
        <v>26</v>
      </c>
      <c r="E15" s="299">
        <f>SUM(E8:E14)</f>
        <v>26</v>
      </c>
      <c r="F15" s="300"/>
      <c r="G15" s="301"/>
      <c r="H15" s="221"/>
      <c r="I15" s="286"/>
      <c r="J15" s="29"/>
      <c r="K15" s="221"/>
      <c r="L15" s="221"/>
      <c r="M15" s="265"/>
    </row>
    <row r="16" spans="2:13" ht="21.75" customHeight="1" x14ac:dyDescent="0.2">
      <c r="B16" s="286"/>
      <c r="C16" s="29"/>
      <c r="D16" s="221"/>
      <c r="E16" s="221"/>
      <c r="F16" s="221"/>
      <c r="G16" s="221"/>
      <c r="H16" s="221"/>
      <c r="I16" s="221"/>
      <c r="J16" s="29"/>
      <c r="K16" s="221"/>
      <c r="L16" s="221"/>
      <c r="M16" s="265"/>
    </row>
    <row r="17" spans="2:15" x14ac:dyDescent="0.2">
      <c r="C17" s="287"/>
      <c r="D17" s="265"/>
      <c r="E17" s="265"/>
      <c r="F17" s="265"/>
      <c r="G17" s="265"/>
      <c r="H17" s="221"/>
      <c r="I17" s="221"/>
      <c r="J17" s="221"/>
      <c r="K17" s="221"/>
      <c r="L17" s="221"/>
      <c r="M17" s="265"/>
    </row>
    <row r="18" spans="2:15" ht="18.75" customHeight="1" x14ac:dyDescent="0.25">
      <c r="B18" s="955" t="s">
        <v>199</v>
      </c>
      <c r="C18" s="955"/>
      <c r="D18" s="955"/>
      <c r="E18" s="955"/>
      <c r="F18" s="955"/>
      <c r="G18" s="955"/>
      <c r="H18" s="265"/>
      <c r="I18" s="939" t="s">
        <v>239</v>
      </c>
      <c r="J18" s="939"/>
      <c r="K18" s="939"/>
      <c r="L18" s="939"/>
      <c r="M18" s="265"/>
    </row>
    <row r="19" spans="2:15" ht="18.75" customHeight="1" thickBot="1" x14ac:dyDescent="0.3">
      <c r="F19" s="288"/>
      <c r="G19" s="288"/>
    </row>
    <row r="20" spans="2:15" ht="31.5" customHeight="1" thickBot="1" x14ac:dyDescent="0.3">
      <c r="B20" s="948" t="s">
        <v>2</v>
      </c>
      <c r="C20" s="946" t="s">
        <v>64</v>
      </c>
      <c r="D20" s="950" t="s">
        <v>352</v>
      </c>
      <c r="E20" s="950"/>
      <c r="F20" s="953" t="s">
        <v>771</v>
      </c>
      <c r="G20" s="954"/>
      <c r="I20" s="948" t="s">
        <v>2</v>
      </c>
      <c r="J20" s="956" t="s">
        <v>64</v>
      </c>
      <c r="K20" s="946" t="s">
        <v>773</v>
      </c>
      <c r="L20" s="951" t="s">
        <v>842</v>
      </c>
      <c r="M20" s="289"/>
    </row>
    <row r="21" spans="2:15" ht="34.5" customHeight="1" thickBot="1" x14ac:dyDescent="0.25">
      <c r="B21" s="949"/>
      <c r="C21" s="947"/>
      <c r="D21" s="295" t="s">
        <v>772</v>
      </c>
      <c r="E21" s="296" t="s">
        <v>841</v>
      </c>
      <c r="F21" s="306" t="s">
        <v>772</v>
      </c>
      <c r="G21" s="307" t="s">
        <v>841</v>
      </c>
      <c r="I21" s="949"/>
      <c r="J21" s="957"/>
      <c r="K21" s="947"/>
      <c r="L21" s="952"/>
    </row>
    <row r="22" spans="2:15" ht="30" customHeight="1" x14ac:dyDescent="0.2">
      <c r="B22" s="290">
        <v>1</v>
      </c>
      <c r="C22" s="272" t="s">
        <v>254</v>
      </c>
      <c r="D22" s="268">
        <v>10</v>
      </c>
      <c r="E22" s="195">
        <v>10</v>
      </c>
      <c r="F22" s="269">
        <v>1</v>
      </c>
      <c r="G22" s="291">
        <v>1</v>
      </c>
      <c r="I22" s="290">
        <v>1</v>
      </c>
      <c r="J22" s="292" t="s">
        <v>5</v>
      </c>
      <c r="K22" s="192">
        <v>1</v>
      </c>
      <c r="L22" s="195">
        <v>1</v>
      </c>
      <c r="M22" s="227"/>
    </row>
    <row r="23" spans="2:15" ht="30" customHeight="1" thickBot="1" x14ac:dyDescent="0.25">
      <c r="B23" s="283">
        <v>2</v>
      </c>
      <c r="C23" s="281" t="s">
        <v>255</v>
      </c>
      <c r="D23" s="229">
        <v>16</v>
      </c>
      <c r="E23" s="142">
        <v>16</v>
      </c>
      <c r="F23" s="293">
        <v>2</v>
      </c>
      <c r="G23" s="294">
        <v>3</v>
      </c>
      <c r="I23" s="273">
        <v>2</v>
      </c>
      <c r="J23" s="274" t="s">
        <v>7</v>
      </c>
      <c r="K23" s="139">
        <v>3</v>
      </c>
      <c r="L23" s="140">
        <v>3</v>
      </c>
      <c r="M23" s="227"/>
    </row>
    <row r="24" spans="2:15" ht="30" customHeight="1" thickBot="1" x14ac:dyDescent="0.25">
      <c r="B24" s="944" t="s">
        <v>21</v>
      </c>
      <c r="C24" s="945"/>
      <c r="D24" s="298">
        <f>SUM(D22:D23)</f>
        <v>26</v>
      </c>
      <c r="E24" s="299">
        <f>SUM(E22:E23)</f>
        <v>26</v>
      </c>
      <c r="F24" s="300">
        <f>SUM(F22:F23)</f>
        <v>3</v>
      </c>
      <c r="G24" s="301">
        <f>SUM(G22:G23)</f>
        <v>4</v>
      </c>
      <c r="I24" s="273">
        <v>3</v>
      </c>
      <c r="J24" s="274" t="s">
        <v>10</v>
      </c>
      <c r="K24" s="139">
        <v>3</v>
      </c>
      <c r="L24" s="140">
        <v>3</v>
      </c>
      <c r="M24" s="227"/>
    </row>
    <row r="25" spans="2:15" ht="30" customHeight="1" x14ac:dyDescent="0.2">
      <c r="B25" s="286"/>
      <c r="I25" s="273">
        <v>4</v>
      </c>
      <c r="J25" s="274" t="s">
        <v>13</v>
      </c>
      <c r="K25" s="139">
        <v>6</v>
      </c>
      <c r="L25" s="140">
        <v>6</v>
      </c>
      <c r="M25" s="227"/>
    </row>
    <row r="26" spans="2:15" ht="30" customHeight="1" x14ac:dyDescent="0.2">
      <c r="I26" s="273">
        <v>5</v>
      </c>
      <c r="J26" s="274" t="s">
        <v>15</v>
      </c>
      <c r="K26" s="139">
        <v>3</v>
      </c>
      <c r="L26" s="140">
        <v>3</v>
      </c>
      <c r="M26" s="227"/>
      <c r="O26" s="227"/>
    </row>
    <row r="27" spans="2:15" ht="30" customHeight="1" x14ac:dyDescent="0.2">
      <c r="I27" s="273">
        <v>6</v>
      </c>
      <c r="J27" s="274" t="s">
        <v>17</v>
      </c>
      <c r="K27" s="139">
        <v>4</v>
      </c>
      <c r="L27" s="140">
        <v>4</v>
      </c>
      <c r="M27" s="227"/>
    </row>
    <row r="28" spans="2:15" ht="30" customHeight="1" x14ac:dyDescent="0.2">
      <c r="I28" s="273">
        <v>7</v>
      </c>
      <c r="J28" s="274" t="s">
        <v>20</v>
      </c>
      <c r="K28" s="139">
        <v>2</v>
      </c>
      <c r="L28" s="140">
        <v>2</v>
      </c>
      <c r="M28" s="227"/>
    </row>
    <row r="29" spans="2:15" ht="30" customHeight="1" thickBot="1" x14ac:dyDescent="0.25">
      <c r="I29" s="283">
        <v>8</v>
      </c>
      <c r="J29" s="281" t="s">
        <v>22</v>
      </c>
      <c r="K29" s="141">
        <v>4</v>
      </c>
      <c r="L29" s="142">
        <v>4</v>
      </c>
      <c r="M29" s="227"/>
    </row>
    <row r="30" spans="2:15" ht="30" customHeight="1" thickBot="1" x14ac:dyDescent="0.25">
      <c r="I30" s="308"/>
      <c r="J30" s="309" t="s">
        <v>21</v>
      </c>
      <c r="K30" s="310">
        <f>SUM(K22:K29)</f>
        <v>26</v>
      </c>
      <c r="L30" s="299">
        <f>SUM(L22:L29)</f>
        <v>26</v>
      </c>
      <c r="M30" s="227"/>
    </row>
    <row r="31" spans="2:15" ht="30" customHeight="1" x14ac:dyDescent="0.2">
      <c r="I31" s="286"/>
      <c r="M31" s="227"/>
    </row>
    <row r="32" spans="2:15" ht="26.25" customHeight="1" x14ac:dyDescent="0.2">
      <c r="I32" s="286"/>
    </row>
    <row r="33" spans="9:9" ht="16.5" customHeight="1" x14ac:dyDescent="0.2"/>
    <row r="34" spans="9:9" x14ac:dyDescent="0.2">
      <c r="I34" s="286"/>
    </row>
  </sheetData>
  <mergeCells count="24"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</mergeCells>
  <pageMargins left="0.11811023622047245" right="0.19685039370078741" top="0.74803149606299213" bottom="0.74803149606299213" header="0.31496062992125984" footer="0.31496062992125984"/>
  <pageSetup scale="70" orientation="portrait" horizontalDpi="4294967295" verticalDpi="4294967295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 tint="0.59999389629810485"/>
  </sheetPr>
  <dimension ref="B1:O31"/>
  <sheetViews>
    <sheetView showGridLines="0" zoomScale="75" zoomScaleNormal="75" zoomScaleSheetLayoutView="70" workbookViewId="0">
      <selection activeCell="H30" sqref="H30"/>
    </sheetView>
  </sheetViews>
  <sheetFormatPr defaultRowHeight="14.25" x14ac:dyDescent="0.2"/>
  <cols>
    <col min="1" max="1" width="3" style="311" customWidth="1"/>
    <col min="2" max="2" width="9.140625" style="311"/>
    <col min="3" max="3" width="61.140625" style="311" customWidth="1"/>
    <col min="4" max="4" width="25.7109375" style="311" customWidth="1"/>
    <col min="5" max="5" width="2.28515625" style="311" customWidth="1"/>
    <col min="6" max="6" width="9.140625" style="311"/>
    <col min="7" max="7" width="69" style="311" customWidth="1"/>
    <col min="8" max="8" width="25.7109375" style="311" customWidth="1"/>
    <col min="9" max="16384" width="9.140625" style="311"/>
  </cols>
  <sheetData>
    <row r="1" spans="2:15" ht="15.75" x14ac:dyDescent="0.25">
      <c r="H1" s="50" t="s">
        <v>889</v>
      </c>
    </row>
    <row r="2" spans="2:15" x14ac:dyDescent="0.2">
      <c r="H2" s="312"/>
    </row>
    <row r="4" spans="2:15" ht="18" x14ac:dyDescent="0.25">
      <c r="B4" s="958" t="s">
        <v>63</v>
      </c>
      <c r="C4" s="958"/>
      <c r="D4" s="958"/>
      <c r="E4" s="958"/>
      <c r="F4" s="958"/>
      <c r="G4" s="958"/>
      <c r="H4" s="958"/>
    </row>
    <row r="5" spans="2:15" ht="15.75" thickBot="1" x14ac:dyDescent="0.3">
      <c r="B5" s="313"/>
      <c r="C5" s="313"/>
      <c r="D5" s="313"/>
      <c r="E5" s="313"/>
    </row>
    <row r="6" spans="2:15" ht="21" customHeight="1" x14ac:dyDescent="0.2">
      <c r="B6" s="923" t="s">
        <v>47</v>
      </c>
      <c r="C6" s="959" t="s">
        <v>62</v>
      </c>
      <c r="D6" s="929" t="s">
        <v>49</v>
      </c>
      <c r="E6" s="963"/>
      <c r="F6" s="923" t="s">
        <v>47</v>
      </c>
      <c r="G6" s="959" t="s">
        <v>62</v>
      </c>
      <c r="H6" s="929" t="s">
        <v>49</v>
      </c>
    </row>
    <row r="7" spans="2:15" ht="25.5" customHeight="1" thickBot="1" x14ac:dyDescent="0.25">
      <c r="B7" s="924"/>
      <c r="C7" s="960"/>
      <c r="D7" s="930"/>
      <c r="E7" s="964"/>
      <c r="F7" s="924"/>
      <c r="G7" s="960"/>
      <c r="H7" s="930"/>
      <c r="I7" s="965"/>
      <c r="J7" s="966"/>
      <c r="K7" s="965"/>
      <c r="L7" s="966"/>
      <c r="M7" s="965"/>
      <c r="N7" s="965"/>
      <c r="O7" s="965"/>
    </row>
    <row r="8" spans="2:15" ht="30" customHeight="1" thickBot="1" x14ac:dyDescent="0.25">
      <c r="B8" s="354"/>
      <c r="C8" s="355" t="s">
        <v>775</v>
      </c>
      <c r="D8" s="356"/>
      <c r="E8" s="314"/>
      <c r="F8" s="352"/>
      <c r="G8" s="350" t="s">
        <v>848</v>
      </c>
      <c r="H8" s="351">
        <v>26</v>
      </c>
      <c r="I8" s="965"/>
      <c r="J8" s="966"/>
      <c r="K8" s="965"/>
      <c r="L8" s="966"/>
      <c r="M8" s="965"/>
      <c r="N8" s="965"/>
      <c r="O8" s="965"/>
    </row>
    <row r="9" spans="2:15" s="321" customFormat="1" ht="30" customHeight="1" x14ac:dyDescent="0.2">
      <c r="B9" s="315"/>
      <c r="C9" s="316" t="s">
        <v>843</v>
      </c>
      <c r="D9" s="317">
        <v>26</v>
      </c>
      <c r="E9" s="318"/>
      <c r="F9" s="319"/>
      <c r="G9" s="316" t="s">
        <v>849</v>
      </c>
      <c r="H9" s="320"/>
      <c r="I9" s="966"/>
      <c r="J9" s="966"/>
      <c r="K9" s="965"/>
      <c r="L9" s="966"/>
      <c r="M9" s="965"/>
      <c r="N9" s="965"/>
      <c r="O9" s="965"/>
    </row>
    <row r="10" spans="2:15" ht="30" customHeight="1" x14ac:dyDescent="0.2">
      <c r="B10" s="322" t="s">
        <v>67</v>
      </c>
      <c r="C10" s="323" t="s">
        <v>44</v>
      </c>
      <c r="D10" s="324"/>
      <c r="E10" s="325"/>
      <c r="F10" s="326" t="s">
        <v>67</v>
      </c>
      <c r="G10" s="323" t="s">
        <v>44</v>
      </c>
      <c r="H10" s="327"/>
      <c r="I10" s="328"/>
      <c r="J10" s="328"/>
      <c r="K10" s="328"/>
      <c r="L10" s="328"/>
      <c r="M10" s="328"/>
      <c r="N10" s="328"/>
      <c r="O10" s="328"/>
    </row>
    <row r="11" spans="2:15" ht="30" customHeight="1" x14ac:dyDescent="0.2">
      <c r="B11" s="322" t="s">
        <v>70</v>
      </c>
      <c r="C11" s="329"/>
      <c r="D11" s="324"/>
      <c r="E11" s="325"/>
      <c r="F11" s="326" t="s">
        <v>70</v>
      </c>
      <c r="G11" s="329"/>
      <c r="H11" s="327"/>
      <c r="I11" s="328"/>
      <c r="J11" s="328"/>
      <c r="K11" s="328"/>
      <c r="L11" s="328"/>
      <c r="M11" s="328"/>
      <c r="N11" s="328"/>
      <c r="O11" s="328"/>
    </row>
    <row r="12" spans="2:15" ht="30" customHeight="1" x14ac:dyDescent="0.2">
      <c r="B12" s="322" t="s">
        <v>71</v>
      </c>
      <c r="C12" s="329"/>
      <c r="D12" s="324"/>
      <c r="E12" s="325"/>
      <c r="F12" s="326" t="s">
        <v>71</v>
      </c>
      <c r="G12" s="329"/>
      <c r="H12" s="327"/>
      <c r="I12" s="328"/>
      <c r="J12" s="328"/>
      <c r="K12" s="328"/>
      <c r="L12" s="328"/>
      <c r="M12" s="328"/>
      <c r="N12" s="328"/>
      <c r="O12" s="328"/>
    </row>
    <row r="13" spans="2:15" ht="30" customHeight="1" x14ac:dyDescent="0.2">
      <c r="B13" s="322" t="s">
        <v>75</v>
      </c>
      <c r="C13" s="329"/>
      <c r="D13" s="324"/>
      <c r="E13" s="325"/>
      <c r="F13" s="326" t="s">
        <v>75</v>
      </c>
      <c r="G13" s="329"/>
      <c r="H13" s="327"/>
      <c r="I13" s="328"/>
      <c r="J13" s="328"/>
      <c r="K13" s="328"/>
      <c r="L13" s="328"/>
      <c r="M13" s="328"/>
      <c r="N13" s="328"/>
      <c r="O13" s="328"/>
    </row>
    <row r="14" spans="2:15" s="335" customFormat="1" ht="30" customHeight="1" x14ac:dyDescent="0.2">
      <c r="B14" s="330"/>
      <c r="C14" s="331" t="s">
        <v>844</v>
      </c>
      <c r="D14" s="324"/>
      <c r="E14" s="332"/>
      <c r="F14" s="333"/>
      <c r="G14" s="331" t="s">
        <v>850</v>
      </c>
      <c r="H14" s="327"/>
      <c r="I14" s="334"/>
      <c r="J14" s="334"/>
      <c r="K14" s="334"/>
      <c r="L14" s="334"/>
      <c r="M14" s="334"/>
      <c r="N14" s="334"/>
      <c r="O14" s="334"/>
    </row>
    <row r="15" spans="2:15" ht="30" customHeight="1" x14ac:dyDescent="0.2">
      <c r="B15" s="322" t="s">
        <v>67</v>
      </c>
      <c r="C15" s="323" t="s">
        <v>44</v>
      </c>
      <c r="D15" s="324"/>
      <c r="E15" s="325"/>
      <c r="F15" s="326" t="s">
        <v>67</v>
      </c>
      <c r="G15" s="323" t="s">
        <v>44</v>
      </c>
      <c r="H15" s="327"/>
      <c r="I15" s="328"/>
      <c r="J15" s="328"/>
      <c r="K15" s="328"/>
      <c r="L15" s="328"/>
      <c r="M15" s="328"/>
      <c r="N15" s="328"/>
      <c r="O15" s="328"/>
    </row>
    <row r="16" spans="2:15" ht="30" customHeight="1" thickBot="1" x14ac:dyDescent="0.25">
      <c r="B16" s="336" t="s">
        <v>70</v>
      </c>
      <c r="C16" s="337"/>
      <c r="D16" s="338"/>
      <c r="E16" s="325"/>
      <c r="F16" s="339" t="s">
        <v>70</v>
      </c>
      <c r="G16" s="337"/>
      <c r="H16" s="340"/>
      <c r="I16" s="328"/>
      <c r="J16" s="328"/>
      <c r="K16" s="328"/>
      <c r="L16" s="328"/>
      <c r="M16" s="328"/>
      <c r="N16" s="328"/>
      <c r="O16" s="328"/>
    </row>
    <row r="17" spans="2:15" ht="30" customHeight="1" thickBot="1" x14ac:dyDescent="0.25">
      <c r="B17" s="349"/>
      <c r="C17" s="350" t="s">
        <v>845</v>
      </c>
      <c r="D17" s="351">
        <v>26</v>
      </c>
      <c r="E17" s="961"/>
      <c r="F17" s="353"/>
      <c r="G17" s="350" t="s">
        <v>774</v>
      </c>
      <c r="H17" s="351">
        <v>26</v>
      </c>
      <c r="I17" s="328"/>
      <c r="J17" s="328"/>
      <c r="K17" s="328"/>
      <c r="L17" s="328"/>
      <c r="M17" s="328"/>
      <c r="N17" s="328"/>
      <c r="O17" s="328"/>
    </row>
    <row r="18" spans="2:15" ht="15.75" thickBot="1" x14ac:dyDescent="0.25">
      <c r="B18" s="341"/>
      <c r="C18" s="342"/>
      <c r="D18" s="343"/>
      <c r="E18" s="962"/>
      <c r="F18" s="343"/>
      <c r="G18" s="343"/>
      <c r="H18" s="344"/>
      <c r="I18" s="328"/>
      <c r="J18" s="328"/>
      <c r="K18" s="328"/>
      <c r="L18" s="328"/>
      <c r="M18" s="328"/>
      <c r="N18" s="328"/>
      <c r="O18" s="328"/>
    </row>
    <row r="19" spans="2:15" x14ac:dyDescent="0.2">
      <c r="B19" s="923" t="s">
        <v>47</v>
      </c>
      <c r="C19" s="959" t="s">
        <v>62</v>
      </c>
      <c r="D19" s="929" t="s">
        <v>49</v>
      </c>
      <c r="E19" s="961"/>
      <c r="F19" s="923" t="s">
        <v>47</v>
      </c>
      <c r="G19" s="959" t="s">
        <v>62</v>
      </c>
      <c r="H19" s="929" t="s">
        <v>49</v>
      </c>
      <c r="I19" s="328"/>
      <c r="J19" s="328"/>
      <c r="K19" s="328"/>
      <c r="L19" s="328"/>
      <c r="M19" s="328"/>
      <c r="N19" s="328"/>
      <c r="O19" s="328"/>
    </row>
    <row r="20" spans="2:15" ht="15" thickBot="1" x14ac:dyDescent="0.25">
      <c r="B20" s="924"/>
      <c r="C20" s="960"/>
      <c r="D20" s="930"/>
      <c r="E20" s="961"/>
      <c r="F20" s="924"/>
      <c r="G20" s="960"/>
      <c r="H20" s="930"/>
      <c r="I20" s="328"/>
      <c r="J20" s="328"/>
      <c r="K20" s="328"/>
      <c r="L20" s="328"/>
      <c r="M20" s="328"/>
      <c r="N20" s="328"/>
      <c r="O20" s="328"/>
    </row>
    <row r="21" spans="2:15" ht="30" customHeight="1" thickBot="1" x14ac:dyDescent="0.25">
      <c r="B21" s="352"/>
      <c r="C21" s="350" t="s">
        <v>845</v>
      </c>
      <c r="D21" s="351">
        <v>26</v>
      </c>
      <c r="E21" s="314"/>
      <c r="F21" s="352"/>
      <c r="G21" s="350" t="s">
        <v>774</v>
      </c>
      <c r="H21" s="351">
        <v>26</v>
      </c>
    </row>
    <row r="22" spans="2:15" ht="30" customHeight="1" x14ac:dyDescent="0.2">
      <c r="B22" s="315"/>
      <c r="C22" s="316" t="s">
        <v>846</v>
      </c>
      <c r="D22" s="317"/>
      <c r="E22" s="325"/>
      <c r="F22" s="319"/>
      <c r="G22" s="316" t="s">
        <v>851</v>
      </c>
      <c r="H22" s="320"/>
    </row>
    <row r="23" spans="2:15" ht="30" customHeight="1" x14ac:dyDescent="0.2">
      <c r="B23" s="322" t="s">
        <v>67</v>
      </c>
      <c r="C23" s="323" t="s">
        <v>44</v>
      </c>
      <c r="D23" s="324"/>
      <c r="E23" s="325"/>
      <c r="F23" s="326" t="s">
        <v>67</v>
      </c>
      <c r="G23" s="323" t="s">
        <v>44</v>
      </c>
      <c r="H23" s="327"/>
    </row>
    <row r="24" spans="2:15" ht="30" customHeight="1" x14ac:dyDescent="0.2">
      <c r="B24" s="322" t="s">
        <v>70</v>
      </c>
      <c r="C24" s="329"/>
      <c r="D24" s="324"/>
      <c r="E24" s="325"/>
      <c r="F24" s="326" t="s">
        <v>70</v>
      </c>
      <c r="G24" s="329"/>
      <c r="H24" s="327"/>
    </row>
    <row r="25" spans="2:15" ht="30" customHeight="1" x14ac:dyDescent="0.2">
      <c r="B25" s="322" t="s">
        <v>71</v>
      </c>
      <c r="C25" s="329"/>
      <c r="D25" s="324"/>
      <c r="E25" s="325"/>
      <c r="F25" s="326" t="s">
        <v>71</v>
      </c>
      <c r="G25" s="329"/>
      <c r="H25" s="327"/>
    </row>
    <row r="26" spans="2:15" ht="30" customHeight="1" x14ac:dyDescent="0.2">
      <c r="B26" s="322" t="s">
        <v>75</v>
      </c>
      <c r="C26" s="329"/>
      <c r="D26" s="324"/>
      <c r="E26" s="325"/>
      <c r="F26" s="326" t="s">
        <v>75</v>
      </c>
      <c r="G26" s="329"/>
      <c r="H26" s="327"/>
    </row>
    <row r="27" spans="2:15" ht="30" customHeight="1" x14ac:dyDescent="0.2">
      <c r="B27" s="330"/>
      <c r="C27" s="331" t="s">
        <v>847</v>
      </c>
      <c r="D27" s="345"/>
      <c r="E27" s="332"/>
      <c r="F27" s="333"/>
      <c r="G27" s="331" t="s">
        <v>852</v>
      </c>
      <c r="H27" s="346"/>
    </row>
    <row r="28" spans="2:15" ht="30" customHeight="1" x14ac:dyDescent="0.2">
      <c r="B28" s="322" t="s">
        <v>67</v>
      </c>
      <c r="C28" s="323" t="s">
        <v>44</v>
      </c>
      <c r="D28" s="324"/>
      <c r="E28" s="325"/>
      <c r="F28" s="326" t="s">
        <v>67</v>
      </c>
      <c r="G28" s="323" t="s">
        <v>44</v>
      </c>
      <c r="H28" s="327"/>
    </row>
    <row r="29" spans="2:15" ht="30" customHeight="1" thickBot="1" x14ac:dyDescent="0.25">
      <c r="B29" s="336" t="s">
        <v>70</v>
      </c>
      <c r="C29" s="337"/>
      <c r="D29" s="338"/>
      <c r="E29" s="325"/>
      <c r="F29" s="339" t="s">
        <v>70</v>
      </c>
      <c r="G29" s="337"/>
      <c r="H29" s="340"/>
    </row>
    <row r="30" spans="2:15" ht="30" customHeight="1" thickBot="1" x14ac:dyDescent="0.25">
      <c r="B30" s="354"/>
      <c r="C30" s="355" t="s">
        <v>848</v>
      </c>
      <c r="D30" s="357">
        <v>26</v>
      </c>
      <c r="E30" s="347"/>
      <c r="F30" s="358"/>
      <c r="G30" s="355" t="s">
        <v>853</v>
      </c>
      <c r="H30" s="356">
        <v>26</v>
      </c>
    </row>
    <row r="31" spans="2:15" x14ac:dyDescent="0.2">
      <c r="B31" s="348"/>
      <c r="C31" s="348"/>
    </row>
  </sheetData>
  <mergeCells count="22">
    <mergeCell ref="O7:O9"/>
    <mergeCell ref="F6:F7"/>
    <mergeCell ref="G6:G7"/>
    <mergeCell ref="H6:H7"/>
    <mergeCell ref="J7:J9"/>
    <mergeCell ref="M7:M9"/>
    <mergeCell ref="I7:I9"/>
    <mergeCell ref="K7:K9"/>
    <mergeCell ref="L7:L9"/>
    <mergeCell ref="N7:N9"/>
    <mergeCell ref="B4:H4"/>
    <mergeCell ref="B19:B20"/>
    <mergeCell ref="C19:C20"/>
    <mergeCell ref="D19:D20"/>
    <mergeCell ref="F19:F20"/>
    <mergeCell ref="B6:B7"/>
    <mergeCell ref="C6:C7"/>
    <mergeCell ref="D6:D7"/>
    <mergeCell ref="E17:E20"/>
    <mergeCell ref="E6:E7"/>
    <mergeCell ref="G19:G20"/>
    <mergeCell ref="H19:H20"/>
  </mergeCells>
  <phoneticPr fontId="3" type="noConversion"/>
  <printOptions horizontalCentered="1"/>
  <pageMargins left="0.35433070866141736" right="0.51181102362204722" top="0.74803149606299213" bottom="0.74803149606299213" header="0.31496062992125984" footer="0.31496062992125984"/>
  <pageSetup scale="65" orientation="landscape" horizontalDpi="4294967295" verticalDpi="4294967295" r:id="rId1"/>
  <headerFooter alignWithMargins="0"/>
  <ignoredErrors>
    <ignoredError sqref="B10:B16 F23:F29 B23:B29 F10:F16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0"/>
  <sheetViews>
    <sheetView showGridLines="0" topLeftCell="A52" zoomScale="115" zoomScaleNormal="115" workbookViewId="0">
      <selection activeCell="D67" sqref="D67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2:14" x14ac:dyDescent="0.2">
      <c r="N2" s="45" t="s">
        <v>359</v>
      </c>
    </row>
    <row r="4" spans="2:14" ht="15.75" x14ac:dyDescent="0.2">
      <c r="B4" s="967" t="s">
        <v>854</v>
      </c>
      <c r="C4" s="967"/>
      <c r="D4" s="967"/>
      <c r="E4" s="967"/>
      <c r="F4" s="967"/>
      <c r="G4" s="967"/>
      <c r="H4" s="967"/>
      <c r="I4" s="967"/>
      <c r="J4" s="967"/>
      <c r="K4" s="967"/>
      <c r="L4" s="967"/>
      <c r="M4" s="967"/>
      <c r="N4" s="967"/>
    </row>
    <row r="5" spans="2:14" ht="13.5" thickBot="1" x14ac:dyDescent="0.25"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44" t="s">
        <v>46</v>
      </c>
    </row>
    <row r="6" spans="2:14" ht="15" customHeight="1" x14ac:dyDescent="0.2">
      <c r="B6" s="977" t="s">
        <v>856</v>
      </c>
      <c r="C6" s="980" t="s">
        <v>21</v>
      </c>
      <c r="D6" s="981"/>
      <c r="E6" s="982"/>
      <c r="F6" s="968" t="s">
        <v>348</v>
      </c>
      <c r="G6" s="969"/>
      <c r="H6" s="970"/>
      <c r="I6" s="968" t="s">
        <v>94</v>
      </c>
      <c r="J6" s="969"/>
      <c r="K6" s="970"/>
      <c r="L6" s="968" t="s">
        <v>95</v>
      </c>
      <c r="M6" s="969"/>
      <c r="N6" s="970"/>
    </row>
    <row r="7" spans="2:14" ht="12.75" customHeight="1" x14ac:dyDescent="0.2">
      <c r="B7" s="978"/>
      <c r="C7" s="974" t="s">
        <v>49</v>
      </c>
      <c r="D7" s="807" t="s">
        <v>196</v>
      </c>
      <c r="E7" s="972" t="s">
        <v>252</v>
      </c>
      <c r="F7" s="974" t="s">
        <v>49</v>
      </c>
      <c r="G7" s="807" t="s">
        <v>196</v>
      </c>
      <c r="H7" s="972" t="s">
        <v>252</v>
      </c>
      <c r="I7" s="974" t="s">
        <v>49</v>
      </c>
      <c r="J7" s="807" t="s">
        <v>196</v>
      </c>
      <c r="K7" s="972" t="s">
        <v>252</v>
      </c>
      <c r="L7" s="974" t="s">
        <v>49</v>
      </c>
      <c r="M7" s="807" t="s">
        <v>196</v>
      </c>
      <c r="N7" s="972" t="s">
        <v>252</v>
      </c>
    </row>
    <row r="8" spans="2:14" ht="21.75" customHeight="1" thickBot="1" x14ac:dyDescent="0.25">
      <c r="B8" s="979"/>
      <c r="C8" s="975"/>
      <c r="D8" s="976"/>
      <c r="E8" s="973"/>
      <c r="F8" s="975"/>
      <c r="G8" s="976"/>
      <c r="H8" s="973"/>
      <c r="I8" s="975"/>
      <c r="J8" s="976"/>
      <c r="K8" s="973"/>
      <c r="L8" s="975"/>
      <c r="M8" s="976"/>
      <c r="N8" s="973"/>
    </row>
    <row r="9" spans="2:14" ht="14.25" x14ac:dyDescent="0.2">
      <c r="B9" s="619" t="s">
        <v>96</v>
      </c>
      <c r="C9" s="620">
        <f>SUM(F9+L9)</f>
        <v>23</v>
      </c>
      <c r="D9" s="196">
        <f>SUM(G9+M9)</f>
        <v>2364775</v>
      </c>
      <c r="E9" s="199">
        <f>SUM(D9/C9)</f>
        <v>102816.30434782608</v>
      </c>
      <c r="F9" s="622">
        <v>22</v>
      </c>
      <c r="G9" s="196">
        <v>2200751</v>
      </c>
      <c r="H9" s="199">
        <f>SUM(G9/F9)</f>
        <v>100034.13636363637</v>
      </c>
      <c r="I9" s="621"/>
      <c r="J9" s="157"/>
      <c r="K9" s="202"/>
      <c r="L9" s="622">
        <v>1</v>
      </c>
      <c r="M9" s="196">
        <v>164024</v>
      </c>
      <c r="N9" s="199">
        <f>SUM(M9/L9)</f>
        <v>164024</v>
      </c>
    </row>
    <row r="10" spans="2:14" ht="14.25" x14ac:dyDescent="0.2">
      <c r="B10" s="623" t="s">
        <v>97</v>
      </c>
      <c r="C10" s="620">
        <f t="shared" ref="C10:C20" si="0">SUM(F10+L10)</f>
        <v>23</v>
      </c>
      <c r="D10" s="196">
        <f t="shared" ref="D10:D20" si="1">SUM(G10+M10)</f>
        <v>2364775</v>
      </c>
      <c r="E10" s="199">
        <f t="shared" ref="E10:E22" si="2">SUM(D10/C10)</f>
        <v>102816.30434782608</v>
      </c>
      <c r="F10" s="622">
        <v>22</v>
      </c>
      <c r="G10" s="144">
        <v>2200484</v>
      </c>
      <c r="H10" s="199">
        <f t="shared" ref="H10:H20" si="3">SUM(G10/F10)</f>
        <v>100022</v>
      </c>
      <c r="I10" s="625"/>
      <c r="J10" s="148"/>
      <c r="K10" s="149"/>
      <c r="L10" s="622">
        <v>1</v>
      </c>
      <c r="M10" s="144">
        <v>164291</v>
      </c>
      <c r="N10" s="199">
        <f t="shared" ref="N10:N20" si="4">SUM(M10/L10)</f>
        <v>164291</v>
      </c>
    </row>
    <row r="11" spans="2:14" ht="14.25" x14ac:dyDescent="0.2">
      <c r="B11" s="623" t="s">
        <v>98</v>
      </c>
      <c r="C11" s="620">
        <f t="shared" si="0"/>
        <v>23</v>
      </c>
      <c r="D11" s="196">
        <f t="shared" si="1"/>
        <v>2364775</v>
      </c>
      <c r="E11" s="199">
        <f t="shared" si="2"/>
        <v>102816.30434782608</v>
      </c>
      <c r="F11" s="622">
        <v>22</v>
      </c>
      <c r="G11" s="144">
        <v>2201718</v>
      </c>
      <c r="H11" s="199">
        <f t="shared" si="3"/>
        <v>100078.09090909091</v>
      </c>
      <c r="I11" s="625"/>
      <c r="J11" s="148"/>
      <c r="K11" s="149"/>
      <c r="L11" s="622">
        <v>1</v>
      </c>
      <c r="M11" s="144">
        <v>163057</v>
      </c>
      <c r="N11" s="199">
        <f t="shared" si="4"/>
        <v>163057</v>
      </c>
    </row>
    <row r="12" spans="2:14" ht="14.25" x14ac:dyDescent="0.2">
      <c r="B12" s="623" t="s">
        <v>99</v>
      </c>
      <c r="C12" s="620">
        <f t="shared" si="0"/>
        <v>23</v>
      </c>
      <c r="D12" s="196">
        <f t="shared" si="1"/>
        <v>2364775</v>
      </c>
      <c r="E12" s="199">
        <f t="shared" si="2"/>
        <v>102816.30434782608</v>
      </c>
      <c r="F12" s="622">
        <v>22</v>
      </c>
      <c r="G12" s="144">
        <v>2205216</v>
      </c>
      <c r="H12" s="199">
        <f t="shared" si="3"/>
        <v>100237.09090909091</v>
      </c>
      <c r="I12" s="625"/>
      <c r="J12" s="148"/>
      <c r="K12" s="149"/>
      <c r="L12" s="622">
        <v>1</v>
      </c>
      <c r="M12" s="144">
        <v>159559</v>
      </c>
      <c r="N12" s="199">
        <f t="shared" si="4"/>
        <v>159559</v>
      </c>
    </row>
    <row r="13" spans="2:14" ht="14.25" x14ac:dyDescent="0.2">
      <c r="B13" s="623" t="s">
        <v>100</v>
      </c>
      <c r="C13" s="620">
        <f t="shared" si="0"/>
        <v>23</v>
      </c>
      <c r="D13" s="196">
        <f t="shared" si="1"/>
        <v>2364775</v>
      </c>
      <c r="E13" s="199">
        <f t="shared" si="2"/>
        <v>102816.30434782608</v>
      </c>
      <c r="F13" s="622">
        <v>22</v>
      </c>
      <c r="G13" s="144">
        <v>2195066</v>
      </c>
      <c r="H13" s="199">
        <f t="shared" si="3"/>
        <v>99775.727272727279</v>
      </c>
      <c r="I13" s="625"/>
      <c r="J13" s="148"/>
      <c r="K13" s="149"/>
      <c r="L13" s="622">
        <v>1</v>
      </c>
      <c r="M13" s="144">
        <v>169709</v>
      </c>
      <c r="N13" s="199">
        <f t="shared" si="4"/>
        <v>169709</v>
      </c>
    </row>
    <row r="14" spans="2:14" ht="14.25" x14ac:dyDescent="0.2">
      <c r="B14" s="623" t="s">
        <v>101</v>
      </c>
      <c r="C14" s="620">
        <f t="shared" si="0"/>
        <v>23</v>
      </c>
      <c r="D14" s="196">
        <f t="shared" si="1"/>
        <v>2349654</v>
      </c>
      <c r="E14" s="199">
        <f t="shared" si="2"/>
        <v>102158.86956521739</v>
      </c>
      <c r="F14" s="622">
        <v>22</v>
      </c>
      <c r="G14" s="144">
        <v>2175866</v>
      </c>
      <c r="H14" s="199">
        <f t="shared" si="3"/>
        <v>98903</v>
      </c>
      <c r="I14" s="625"/>
      <c r="J14" s="148"/>
      <c r="K14" s="149"/>
      <c r="L14" s="622">
        <v>1</v>
      </c>
      <c r="M14" s="144">
        <v>173788</v>
      </c>
      <c r="N14" s="199">
        <f t="shared" si="4"/>
        <v>173788</v>
      </c>
    </row>
    <row r="15" spans="2:14" ht="14.25" x14ac:dyDescent="0.2">
      <c r="B15" s="623" t="s">
        <v>102</v>
      </c>
      <c r="C15" s="620">
        <f t="shared" si="0"/>
        <v>23</v>
      </c>
      <c r="D15" s="196">
        <f t="shared" si="1"/>
        <v>2355107</v>
      </c>
      <c r="E15" s="199">
        <f t="shared" si="2"/>
        <v>102395.95652173914</v>
      </c>
      <c r="F15" s="622">
        <v>22</v>
      </c>
      <c r="G15" s="144">
        <v>2195731</v>
      </c>
      <c r="H15" s="199">
        <f t="shared" si="3"/>
        <v>99805.954545454544</v>
      </c>
      <c r="I15" s="625"/>
      <c r="J15" s="148"/>
      <c r="K15" s="149"/>
      <c r="L15" s="622">
        <v>1</v>
      </c>
      <c r="M15" s="144">
        <v>159376</v>
      </c>
      <c r="N15" s="199">
        <f t="shared" si="4"/>
        <v>159376</v>
      </c>
    </row>
    <row r="16" spans="2:14" ht="14.25" x14ac:dyDescent="0.2">
      <c r="B16" s="623" t="s">
        <v>103</v>
      </c>
      <c r="C16" s="620">
        <f t="shared" si="0"/>
        <v>23</v>
      </c>
      <c r="D16" s="196">
        <f t="shared" si="1"/>
        <v>2501455</v>
      </c>
      <c r="E16" s="199">
        <f t="shared" si="2"/>
        <v>108758.91304347826</v>
      </c>
      <c r="F16" s="622">
        <v>22</v>
      </c>
      <c r="G16" s="144">
        <v>2328577</v>
      </c>
      <c r="H16" s="199">
        <f t="shared" si="3"/>
        <v>105844.40909090909</v>
      </c>
      <c r="I16" s="625"/>
      <c r="J16" s="148"/>
      <c r="K16" s="149"/>
      <c r="L16" s="622">
        <v>1</v>
      </c>
      <c r="M16" s="144">
        <v>172878</v>
      </c>
      <c r="N16" s="199">
        <f t="shared" si="4"/>
        <v>172878</v>
      </c>
    </row>
    <row r="17" spans="1:15" ht="14.25" x14ac:dyDescent="0.2">
      <c r="B17" s="623" t="s">
        <v>104</v>
      </c>
      <c r="C17" s="620">
        <f t="shared" si="0"/>
        <v>24</v>
      </c>
      <c r="D17" s="196">
        <f t="shared" si="1"/>
        <v>2636044</v>
      </c>
      <c r="E17" s="199">
        <f t="shared" si="2"/>
        <v>109835.16666666667</v>
      </c>
      <c r="F17" s="622">
        <v>23</v>
      </c>
      <c r="G17" s="144">
        <v>2470405</v>
      </c>
      <c r="H17" s="199">
        <f t="shared" si="3"/>
        <v>107408.91304347826</v>
      </c>
      <c r="I17" s="625"/>
      <c r="J17" s="148"/>
      <c r="K17" s="149"/>
      <c r="L17" s="622">
        <v>1</v>
      </c>
      <c r="M17" s="144">
        <v>165639</v>
      </c>
      <c r="N17" s="199">
        <f t="shared" si="4"/>
        <v>165639</v>
      </c>
    </row>
    <row r="18" spans="1:15" ht="14.25" x14ac:dyDescent="0.2">
      <c r="B18" s="623" t="s">
        <v>105</v>
      </c>
      <c r="C18" s="620">
        <f t="shared" si="0"/>
        <v>24</v>
      </c>
      <c r="D18" s="196">
        <f t="shared" si="1"/>
        <v>2636044</v>
      </c>
      <c r="E18" s="199">
        <f t="shared" si="2"/>
        <v>109835.16666666667</v>
      </c>
      <c r="F18" s="622">
        <v>23</v>
      </c>
      <c r="G18" s="144">
        <v>2468782</v>
      </c>
      <c r="H18" s="199">
        <f t="shared" si="3"/>
        <v>107338.34782608696</v>
      </c>
      <c r="I18" s="625"/>
      <c r="J18" s="148"/>
      <c r="K18" s="149"/>
      <c r="L18" s="622">
        <v>1</v>
      </c>
      <c r="M18" s="144">
        <v>167262</v>
      </c>
      <c r="N18" s="199">
        <f t="shared" si="4"/>
        <v>167262</v>
      </c>
    </row>
    <row r="19" spans="1:15" ht="14.25" x14ac:dyDescent="0.2">
      <c r="B19" s="623" t="s">
        <v>106</v>
      </c>
      <c r="C19" s="620">
        <f t="shared" si="0"/>
        <v>24</v>
      </c>
      <c r="D19" s="196">
        <f t="shared" si="1"/>
        <v>2586500</v>
      </c>
      <c r="E19" s="199">
        <f t="shared" si="2"/>
        <v>107770.83333333333</v>
      </c>
      <c r="F19" s="622">
        <v>23</v>
      </c>
      <c r="G19" s="144">
        <v>2421791</v>
      </c>
      <c r="H19" s="199">
        <f t="shared" si="3"/>
        <v>105295.26086956522</v>
      </c>
      <c r="I19" s="625"/>
      <c r="J19" s="148"/>
      <c r="K19" s="149"/>
      <c r="L19" s="622">
        <v>1</v>
      </c>
      <c r="M19" s="144">
        <v>164709</v>
      </c>
      <c r="N19" s="199">
        <f t="shared" si="4"/>
        <v>164709</v>
      </c>
    </row>
    <row r="20" spans="1:15" ht="14.25" x14ac:dyDescent="0.2">
      <c r="B20" s="623" t="s">
        <v>107</v>
      </c>
      <c r="C20" s="620">
        <f t="shared" si="0"/>
        <v>26</v>
      </c>
      <c r="D20" s="196">
        <f t="shared" si="1"/>
        <v>2741390</v>
      </c>
      <c r="E20" s="199">
        <f t="shared" si="2"/>
        <v>105438.07692307692</v>
      </c>
      <c r="F20" s="622">
        <v>25</v>
      </c>
      <c r="G20" s="144">
        <v>2569390</v>
      </c>
      <c r="H20" s="199">
        <f t="shared" si="3"/>
        <v>102775.6</v>
      </c>
      <c r="I20" s="625"/>
      <c r="J20" s="148"/>
      <c r="K20" s="149"/>
      <c r="L20" s="622">
        <v>1</v>
      </c>
      <c r="M20" s="144">
        <v>172000</v>
      </c>
      <c r="N20" s="199">
        <f t="shared" si="4"/>
        <v>172000</v>
      </c>
    </row>
    <row r="21" spans="1:15" ht="14.25" x14ac:dyDescent="0.2">
      <c r="B21" s="627" t="s">
        <v>21</v>
      </c>
      <c r="C21" s="624">
        <f t="shared" ref="C21:H21" si="5">SUM(C9:C20)</f>
        <v>282</v>
      </c>
      <c r="D21" s="628">
        <f t="shared" si="5"/>
        <v>29630069</v>
      </c>
      <c r="E21" s="629">
        <f t="shared" si="5"/>
        <v>1260274.5044593087</v>
      </c>
      <c r="F21" s="692">
        <f t="shared" si="5"/>
        <v>270</v>
      </c>
      <c r="G21" s="693">
        <f t="shared" si="5"/>
        <v>27633777</v>
      </c>
      <c r="H21" s="694">
        <f t="shared" si="5"/>
        <v>1227518.5308300396</v>
      </c>
      <c r="I21" s="630"/>
      <c r="J21" s="631"/>
      <c r="K21" s="632"/>
      <c r="L21" s="633">
        <f>SUM(L9:L20)</f>
        <v>12</v>
      </c>
      <c r="M21" s="634">
        <f>SUM(M9:M20)</f>
        <v>1996292</v>
      </c>
      <c r="N21" s="145">
        <f>SUM(N9:N20)</f>
        <v>1996292</v>
      </c>
    </row>
    <row r="22" spans="1:15" ht="15" thickBot="1" x14ac:dyDescent="0.25">
      <c r="B22" s="635" t="s">
        <v>108</v>
      </c>
      <c r="C22" s="636">
        <f>SUM(C21/12)</f>
        <v>23.5</v>
      </c>
      <c r="D22" s="637">
        <f>SUM(D21/12)</f>
        <v>2469172.4166666665</v>
      </c>
      <c r="E22" s="638">
        <f t="shared" si="2"/>
        <v>105071.16666666666</v>
      </c>
      <c r="F22" s="653">
        <f>SUM(F21/12)</f>
        <v>22.5</v>
      </c>
      <c r="G22" s="668">
        <f>SUM(G21/12)</f>
        <v>2302814.75</v>
      </c>
      <c r="H22" s="695">
        <f>SUM(H21/12)</f>
        <v>102293.2109025033</v>
      </c>
      <c r="I22" s="639"/>
      <c r="J22" s="150"/>
      <c r="K22" s="151"/>
      <c r="L22" s="640">
        <f>SUM(L21/12)</f>
        <v>1</v>
      </c>
      <c r="M22" s="637">
        <f>SUM(M21/12)</f>
        <v>166357.66666666666</v>
      </c>
      <c r="N22" s="695">
        <f>SUM(N21/12)</f>
        <v>166357.66666666666</v>
      </c>
    </row>
    <row r="23" spans="1:15" x14ac:dyDescent="0.2">
      <c r="B23" s="971" t="s">
        <v>347</v>
      </c>
      <c r="C23" s="971"/>
      <c r="D23" s="971"/>
      <c r="E23" s="971"/>
      <c r="F23" s="971"/>
      <c r="G23" s="971"/>
      <c r="H23" s="971"/>
      <c r="I23" s="971"/>
      <c r="J23" s="971"/>
      <c r="K23" s="971"/>
      <c r="L23" s="971"/>
      <c r="M23" s="971"/>
    </row>
    <row r="24" spans="1:15" x14ac:dyDescent="0.2">
      <c r="B24" s="641" t="s">
        <v>858</v>
      </c>
      <c r="C24" s="641"/>
      <c r="D24" s="641"/>
    </row>
    <row r="28" spans="1:15" ht="15.75" x14ac:dyDescent="0.2">
      <c r="B28" s="967" t="s">
        <v>855</v>
      </c>
      <c r="C28" s="967"/>
      <c r="D28" s="967"/>
      <c r="E28" s="967"/>
      <c r="F28" s="967"/>
      <c r="G28" s="967"/>
      <c r="H28" s="967"/>
      <c r="I28" s="967"/>
      <c r="J28" s="967"/>
      <c r="K28" s="967"/>
      <c r="L28" s="967"/>
      <c r="M28" s="967"/>
      <c r="N28" s="967"/>
    </row>
    <row r="29" spans="1:15" ht="15" thickBot="1" x14ac:dyDescent="0.25">
      <c r="B29" s="642"/>
      <c r="C29" s="565"/>
      <c r="D29" s="565"/>
      <c r="E29" s="565"/>
      <c r="F29" s="565"/>
      <c r="G29" s="643"/>
      <c r="H29" s="643"/>
      <c r="I29" s="643"/>
      <c r="J29" s="643"/>
      <c r="K29" s="643"/>
      <c r="L29" s="643"/>
      <c r="M29" s="311"/>
      <c r="N29" s="44" t="s">
        <v>46</v>
      </c>
    </row>
    <row r="30" spans="1:15" ht="15" customHeight="1" x14ac:dyDescent="0.2">
      <c r="B30" s="977" t="s">
        <v>857</v>
      </c>
      <c r="C30" s="980" t="s">
        <v>21</v>
      </c>
      <c r="D30" s="981"/>
      <c r="E30" s="982"/>
      <c r="F30" s="968" t="s">
        <v>197</v>
      </c>
      <c r="G30" s="969"/>
      <c r="H30" s="970"/>
      <c r="I30" s="968" t="s">
        <v>94</v>
      </c>
      <c r="J30" s="969"/>
      <c r="K30" s="970"/>
      <c r="L30" s="968" t="s">
        <v>95</v>
      </c>
      <c r="M30" s="969"/>
      <c r="N30" s="970"/>
      <c r="O30" s="644"/>
    </row>
    <row r="31" spans="1:15" ht="12.75" customHeight="1" x14ac:dyDescent="0.2">
      <c r="B31" s="978"/>
      <c r="C31" s="974" t="s">
        <v>49</v>
      </c>
      <c r="D31" s="807" t="s">
        <v>196</v>
      </c>
      <c r="E31" s="972" t="s">
        <v>252</v>
      </c>
      <c r="F31" s="974" t="s">
        <v>49</v>
      </c>
      <c r="G31" s="807" t="s">
        <v>196</v>
      </c>
      <c r="H31" s="972" t="s">
        <v>252</v>
      </c>
      <c r="I31" s="974" t="s">
        <v>49</v>
      </c>
      <c r="J31" s="807" t="s">
        <v>196</v>
      </c>
      <c r="K31" s="972" t="s">
        <v>252</v>
      </c>
      <c r="L31" s="974" t="s">
        <v>49</v>
      </c>
      <c r="M31" s="807" t="s">
        <v>196</v>
      </c>
      <c r="N31" s="972" t="s">
        <v>252</v>
      </c>
    </row>
    <row r="32" spans="1:15" ht="21.75" customHeight="1" thickBot="1" x14ac:dyDescent="0.25">
      <c r="A32" s="10"/>
      <c r="B32" s="983"/>
      <c r="C32" s="975"/>
      <c r="D32" s="976"/>
      <c r="E32" s="973"/>
      <c r="F32" s="975"/>
      <c r="G32" s="976"/>
      <c r="H32" s="973"/>
      <c r="I32" s="975"/>
      <c r="J32" s="976"/>
      <c r="K32" s="973"/>
      <c r="L32" s="975"/>
      <c r="M32" s="976"/>
      <c r="N32" s="973"/>
    </row>
    <row r="33" spans="1:14" ht="14.25" customHeight="1" x14ac:dyDescent="0.2">
      <c r="A33" s="10"/>
      <c r="B33" s="645" t="s">
        <v>96</v>
      </c>
      <c r="C33" s="622">
        <f>SUM(F33+L33)</f>
        <v>26</v>
      </c>
      <c r="D33" s="196">
        <f>SUM(E33*C33)</f>
        <v>3084060.1999999997</v>
      </c>
      <c r="E33" s="646">
        <v>118617.7</v>
      </c>
      <c r="F33" s="622">
        <v>25</v>
      </c>
      <c r="G33" s="196">
        <v>2890560</v>
      </c>
      <c r="H33" s="199">
        <f>SUM(G33/F33)</f>
        <v>115622.39999999999</v>
      </c>
      <c r="I33" s="621"/>
      <c r="J33" s="157"/>
      <c r="K33" s="202"/>
      <c r="L33" s="622">
        <v>1</v>
      </c>
      <c r="M33" s="196">
        <v>193500</v>
      </c>
      <c r="N33" s="199">
        <f>SUM(M33/L33)</f>
        <v>193500</v>
      </c>
    </row>
    <row r="34" spans="1:14" ht="14.25" customHeight="1" x14ac:dyDescent="0.2">
      <c r="A34" s="10"/>
      <c r="B34" s="647" t="s">
        <v>97</v>
      </c>
      <c r="C34" s="622">
        <f t="shared" ref="C34:C44" si="6">SUM(F34+L34)</f>
        <v>26</v>
      </c>
      <c r="D34" s="144">
        <f>SUM(G34+M34)</f>
        <v>3084060</v>
      </c>
      <c r="E34" s="646">
        <v>118617.7</v>
      </c>
      <c r="F34" s="622">
        <v>25</v>
      </c>
      <c r="G34" s="196">
        <v>2890560</v>
      </c>
      <c r="H34" s="199">
        <f t="shared" ref="H34:H44" si="7">SUM(G34/F34)</f>
        <v>115622.39999999999</v>
      </c>
      <c r="I34" s="625"/>
      <c r="J34" s="148"/>
      <c r="K34" s="149"/>
      <c r="L34" s="622">
        <v>1</v>
      </c>
      <c r="M34" s="196">
        <v>193500</v>
      </c>
      <c r="N34" s="199">
        <f t="shared" ref="N34:N44" si="8">SUM(M34/L34)</f>
        <v>193500</v>
      </c>
    </row>
    <row r="35" spans="1:14" ht="14.25" customHeight="1" x14ac:dyDescent="0.2">
      <c r="A35" s="10"/>
      <c r="B35" s="647" t="s">
        <v>98</v>
      </c>
      <c r="C35" s="622">
        <f t="shared" si="6"/>
        <v>26</v>
      </c>
      <c r="D35" s="144">
        <f t="shared" ref="D35:D44" si="9">SUM(G35+M35)</f>
        <v>3084060</v>
      </c>
      <c r="E35" s="646">
        <v>118617.7</v>
      </c>
      <c r="F35" s="622">
        <v>25</v>
      </c>
      <c r="G35" s="196">
        <v>2890560</v>
      </c>
      <c r="H35" s="199">
        <f t="shared" si="7"/>
        <v>115622.39999999999</v>
      </c>
      <c r="I35" s="625"/>
      <c r="J35" s="148"/>
      <c r="K35" s="149"/>
      <c r="L35" s="622">
        <v>1</v>
      </c>
      <c r="M35" s="196">
        <v>193500</v>
      </c>
      <c r="N35" s="199">
        <f t="shared" si="8"/>
        <v>193500</v>
      </c>
    </row>
    <row r="36" spans="1:14" ht="14.25" customHeight="1" x14ac:dyDescent="0.2">
      <c r="A36" s="10"/>
      <c r="B36" s="647" t="s">
        <v>99</v>
      </c>
      <c r="C36" s="622">
        <f t="shared" si="6"/>
        <v>26</v>
      </c>
      <c r="D36" s="144">
        <f t="shared" si="9"/>
        <v>3084060</v>
      </c>
      <c r="E36" s="646">
        <v>118617.7</v>
      </c>
      <c r="F36" s="622">
        <v>25</v>
      </c>
      <c r="G36" s="196">
        <v>2890560</v>
      </c>
      <c r="H36" s="199">
        <f t="shared" si="7"/>
        <v>115622.39999999999</v>
      </c>
      <c r="I36" s="625"/>
      <c r="J36" s="148"/>
      <c r="K36" s="149"/>
      <c r="L36" s="622">
        <v>1</v>
      </c>
      <c r="M36" s="196">
        <v>193500</v>
      </c>
      <c r="N36" s="199">
        <f t="shared" si="8"/>
        <v>193500</v>
      </c>
    </row>
    <row r="37" spans="1:14" ht="14.25" customHeight="1" x14ac:dyDescent="0.2">
      <c r="A37" s="10"/>
      <c r="B37" s="647" t="s">
        <v>100</v>
      </c>
      <c r="C37" s="622">
        <f t="shared" si="6"/>
        <v>26</v>
      </c>
      <c r="D37" s="144">
        <f t="shared" si="9"/>
        <v>3084060</v>
      </c>
      <c r="E37" s="646">
        <v>118617.7</v>
      </c>
      <c r="F37" s="622">
        <v>25</v>
      </c>
      <c r="G37" s="196">
        <v>2890560</v>
      </c>
      <c r="H37" s="199">
        <f t="shared" si="7"/>
        <v>115622.39999999999</v>
      </c>
      <c r="I37" s="625"/>
      <c r="J37" s="148"/>
      <c r="K37" s="149"/>
      <c r="L37" s="622">
        <v>1</v>
      </c>
      <c r="M37" s="196">
        <v>193500</v>
      </c>
      <c r="N37" s="199">
        <f t="shared" si="8"/>
        <v>193500</v>
      </c>
    </row>
    <row r="38" spans="1:14" ht="14.25" customHeight="1" x14ac:dyDescent="0.2">
      <c r="A38" s="10"/>
      <c r="B38" s="647" t="s">
        <v>101</v>
      </c>
      <c r="C38" s="622">
        <f t="shared" si="6"/>
        <v>26</v>
      </c>
      <c r="D38" s="144">
        <f t="shared" si="9"/>
        <v>3084060</v>
      </c>
      <c r="E38" s="646">
        <v>118617.7</v>
      </c>
      <c r="F38" s="622">
        <v>25</v>
      </c>
      <c r="G38" s="196">
        <v>2890560</v>
      </c>
      <c r="H38" s="199">
        <f t="shared" si="7"/>
        <v>115622.39999999999</v>
      </c>
      <c r="I38" s="625"/>
      <c r="J38" s="148"/>
      <c r="K38" s="149"/>
      <c r="L38" s="622">
        <v>1</v>
      </c>
      <c r="M38" s="196">
        <v>193500</v>
      </c>
      <c r="N38" s="199">
        <f t="shared" si="8"/>
        <v>193500</v>
      </c>
    </row>
    <row r="39" spans="1:14" ht="14.25" customHeight="1" x14ac:dyDescent="0.2">
      <c r="A39" s="10"/>
      <c r="B39" s="647" t="s">
        <v>102</v>
      </c>
      <c r="C39" s="622">
        <f t="shared" si="6"/>
        <v>26</v>
      </c>
      <c r="D39" s="144">
        <f t="shared" si="9"/>
        <v>3084060</v>
      </c>
      <c r="E39" s="646">
        <v>118617.7</v>
      </c>
      <c r="F39" s="622">
        <v>25</v>
      </c>
      <c r="G39" s="196">
        <v>2890560</v>
      </c>
      <c r="H39" s="199">
        <f t="shared" si="7"/>
        <v>115622.39999999999</v>
      </c>
      <c r="I39" s="625"/>
      <c r="J39" s="148"/>
      <c r="K39" s="149"/>
      <c r="L39" s="622">
        <v>1</v>
      </c>
      <c r="M39" s="196">
        <v>193500</v>
      </c>
      <c r="N39" s="199">
        <f t="shared" si="8"/>
        <v>193500</v>
      </c>
    </row>
    <row r="40" spans="1:14" ht="14.25" customHeight="1" x14ac:dyDescent="0.2">
      <c r="A40" s="10"/>
      <c r="B40" s="647" t="s">
        <v>103</v>
      </c>
      <c r="C40" s="622">
        <f t="shared" si="6"/>
        <v>26</v>
      </c>
      <c r="D40" s="144">
        <f t="shared" si="9"/>
        <v>3084060</v>
      </c>
      <c r="E40" s="646">
        <v>118617.7</v>
      </c>
      <c r="F40" s="622">
        <v>25</v>
      </c>
      <c r="G40" s="196">
        <v>2890560</v>
      </c>
      <c r="H40" s="199">
        <f t="shared" si="7"/>
        <v>115622.39999999999</v>
      </c>
      <c r="I40" s="625"/>
      <c r="J40" s="148"/>
      <c r="K40" s="149"/>
      <c r="L40" s="622">
        <v>1</v>
      </c>
      <c r="M40" s="196">
        <v>193500</v>
      </c>
      <c r="N40" s="199">
        <f t="shared" si="8"/>
        <v>193500</v>
      </c>
    </row>
    <row r="41" spans="1:14" ht="14.25" customHeight="1" x14ac:dyDescent="0.2">
      <c r="A41" s="10"/>
      <c r="B41" s="647" t="s">
        <v>104</v>
      </c>
      <c r="C41" s="622">
        <f t="shared" si="6"/>
        <v>26</v>
      </c>
      <c r="D41" s="144">
        <f t="shared" si="9"/>
        <v>3084060</v>
      </c>
      <c r="E41" s="646">
        <v>118617.7</v>
      </c>
      <c r="F41" s="622">
        <v>25</v>
      </c>
      <c r="G41" s="196">
        <v>2890560</v>
      </c>
      <c r="H41" s="199">
        <f t="shared" si="7"/>
        <v>115622.39999999999</v>
      </c>
      <c r="I41" s="625"/>
      <c r="J41" s="148"/>
      <c r="K41" s="149"/>
      <c r="L41" s="622">
        <v>1</v>
      </c>
      <c r="M41" s="196">
        <v>193500</v>
      </c>
      <c r="N41" s="199">
        <f t="shared" si="8"/>
        <v>193500</v>
      </c>
    </row>
    <row r="42" spans="1:14" ht="14.25" customHeight="1" x14ac:dyDescent="0.2">
      <c r="A42" s="10"/>
      <c r="B42" s="647" t="s">
        <v>105</v>
      </c>
      <c r="C42" s="622">
        <f t="shared" si="6"/>
        <v>26</v>
      </c>
      <c r="D42" s="144">
        <f t="shared" si="9"/>
        <v>3084060</v>
      </c>
      <c r="E42" s="646">
        <v>118617.7</v>
      </c>
      <c r="F42" s="622">
        <v>25</v>
      </c>
      <c r="G42" s="196">
        <v>2890560</v>
      </c>
      <c r="H42" s="199">
        <f t="shared" si="7"/>
        <v>115622.39999999999</v>
      </c>
      <c r="I42" s="625"/>
      <c r="J42" s="148"/>
      <c r="K42" s="149"/>
      <c r="L42" s="622">
        <v>1</v>
      </c>
      <c r="M42" s="196">
        <v>193500</v>
      </c>
      <c r="N42" s="199">
        <f t="shared" si="8"/>
        <v>193500</v>
      </c>
    </row>
    <row r="43" spans="1:14" ht="14.25" customHeight="1" x14ac:dyDescent="0.2">
      <c r="A43" s="10"/>
      <c r="B43" s="647" t="s">
        <v>106</v>
      </c>
      <c r="C43" s="622">
        <f t="shared" si="6"/>
        <v>26</v>
      </c>
      <c r="D43" s="144">
        <f t="shared" si="9"/>
        <v>3084060</v>
      </c>
      <c r="E43" s="646">
        <v>118617.7</v>
      </c>
      <c r="F43" s="622">
        <v>25</v>
      </c>
      <c r="G43" s="196">
        <v>2890560</v>
      </c>
      <c r="H43" s="199">
        <f t="shared" si="7"/>
        <v>115622.39999999999</v>
      </c>
      <c r="I43" s="625"/>
      <c r="J43" s="148"/>
      <c r="K43" s="149"/>
      <c r="L43" s="622">
        <v>1</v>
      </c>
      <c r="M43" s="196">
        <v>193500</v>
      </c>
      <c r="N43" s="199">
        <f t="shared" si="8"/>
        <v>193500</v>
      </c>
    </row>
    <row r="44" spans="1:14" ht="14.25" customHeight="1" x14ac:dyDescent="0.2">
      <c r="A44" s="10"/>
      <c r="B44" s="647" t="s">
        <v>107</v>
      </c>
      <c r="C44" s="622">
        <f t="shared" si="6"/>
        <v>26</v>
      </c>
      <c r="D44" s="144">
        <f t="shared" si="9"/>
        <v>3084060</v>
      </c>
      <c r="E44" s="646">
        <v>118617.7</v>
      </c>
      <c r="F44" s="622">
        <v>25</v>
      </c>
      <c r="G44" s="196">
        <v>2890560</v>
      </c>
      <c r="H44" s="199">
        <f t="shared" si="7"/>
        <v>115622.39999999999</v>
      </c>
      <c r="I44" s="625"/>
      <c r="J44" s="148"/>
      <c r="K44" s="149"/>
      <c r="L44" s="622">
        <v>1</v>
      </c>
      <c r="M44" s="196">
        <v>193500</v>
      </c>
      <c r="N44" s="199">
        <f t="shared" si="8"/>
        <v>193500</v>
      </c>
    </row>
    <row r="45" spans="1:14" ht="14.25" customHeight="1" x14ac:dyDescent="0.2">
      <c r="A45" s="10"/>
      <c r="B45" s="649" t="s">
        <v>21</v>
      </c>
      <c r="C45" s="626">
        <f t="shared" ref="C45:H45" si="10">SUM(C33:C44)</f>
        <v>312</v>
      </c>
      <c r="D45" s="144">
        <f t="shared" si="10"/>
        <v>37008720.200000003</v>
      </c>
      <c r="E45" s="650">
        <f t="shared" si="10"/>
        <v>1423412.3999999997</v>
      </c>
      <c r="F45" s="626">
        <f t="shared" si="10"/>
        <v>300</v>
      </c>
      <c r="G45" s="144">
        <f t="shared" si="10"/>
        <v>34686720</v>
      </c>
      <c r="H45" s="145">
        <f t="shared" si="10"/>
        <v>1387468.7999999998</v>
      </c>
      <c r="I45" s="625"/>
      <c r="J45" s="148"/>
      <c r="K45" s="149"/>
      <c r="L45" s="651">
        <f>SUM(L33:L44)</f>
        <v>12</v>
      </c>
      <c r="M45" s="196">
        <f>SUM(M33:M44)</f>
        <v>2322000</v>
      </c>
      <c r="N45" s="145">
        <f>SUM(N33:N44)</f>
        <v>2322000</v>
      </c>
    </row>
    <row r="46" spans="1:14" ht="14.25" customHeight="1" thickBot="1" x14ac:dyDescent="0.25">
      <c r="A46" s="10"/>
      <c r="B46" s="652" t="s">
        <v>108</v>
      </c>
      <c r="C46" s="653">
        <f>SUM(C45/12)</f>
        <v>26</v>
      </c>
      <c r="D46" s="668">
        <f t="shared" ref="D46:E46" si="11">SUM(D45/12)</f>
        <v>3084060.0166666671</v>
      </c>
      <c r="E46" s="695">
        <f t="shared" si="11"/>
        <v>118617.69999999997</v>
      </c>
      <c r="F46" s="653">
        <f>SUM(F45/12)</f>
        <v>25</v>
      </c>
      <c r="G46" s="668">
        <f t="shared" ref="G46:H46" si="12">SUM(G45/12)</f>
        <v>2890560</v>
      </c>
      <c r="H46" s="695">
        <f t="shared" si="12"/>
        <v>115622.39999999998</v>
      </c>
      <c r="I46" s="639"/>
      <c r="J46" s="150"/>
      <c r="K46" s="151"/>
      <c r="L46" s="640">
        <f>SUM(L45/12)</f>
        <v>1</v>
      </c>
      <c r="M46" s="637">
        <f>SUM(M45/12)</f>
        <v>193500</v>
      </c>
      <c r="N46" s="638">
        <f>SUM(N45/12)</f>
        <v>193500</v>
      </c>
    </row>
    <row r="47" spans="1:14" ht="14.25" x14ac:dyDescent="0.2">
      <c r="B47" s="984" t="s">
        <v>859</v>
      </c>
      <c r="C47" s="984"/>
      <c r="D47" s="984"/>
      <c r="E47" s="984"/>
      <c r="F47" s="984"/>
      <c r="G47" s="984"/>
      <c r="H47" s="984"/>
      <c r="I47" s="984"/>
      <c r="J47" s="984"/>
      <c r="K47" s="984"/>
      <c r="L47" s="984"/>
      <c r="M47" s="984"/>
      <c r="N47" s="311"/>
    </row>
    <row r="51" spans="2:14" ht="15.75" x14ac:dyDescent="0.2">
      <c r="B51" s="967" t="s">
        <v>860</v>
      </c>
      <c r="C51" s="967"/>
      <c r="D51" s="967"/>
      <c r="E51" s="967"/>
      <c r="F51" s="967"/>
      <c r="G51" s="967"/>
      <c r="H51" s="967"/>
      <c r="I51" s="967"/>
      <c r="J51" s="967"/>
      <c r="K51" s="967"/>
      <c r="L51" s="967"/>
      <c r="M51" s="967"/>
      <c r="N51" s="967"/>
    </row>
    <row r="52" spans="2:14" ht="15" thickBot="1" x14ac:dyDescent="0.25">
      <c r="B52" s="642"/>
      <c r="C52" s="565"/>
      <c r="D52" s="565"/>
      <c r="E52" s="565"/>
      <c r="F52" s="565"/>
      <c r="G52" s="643"/>
      <c r="H52" s="643"/>
      <c r="I52" s="643"/>
      <c r="J52" s="643"/>
      <c r="K52" s="643"/>
      <c r="L52" s="643"/>
      <c r="M52" s="311"/>
      <c r="N52" s="44" t="s">
        <v>46</v>
      </c>
    </row>
    <row r="53" spans="2:14" ht="15" customHeight="1" x14ac:dyDescent="0.2">
      <c r="B53" s="977" t="s">
        <v>857</v>
      </c>
      <c r="C53" s="980" t="s">
        <v>21</v>
      </c>
      <c r="D53" s="981"/>
      <c r="E53" s="982"/>
      <c r="F53" s="968" t="s">
        <v>197</v>
      </c>
      <c r="G53" s="969"/>
      <c r="H53" s="970"/>
      <c r="I53" s="968" t="s">
        <v>94</v>
      </c>
      <c r="J53" s="969"/>
      <c r="K53" s="970"/>
      <c r="L53" s="968" t="s">
        <v>95</v>
      </c>
      <c r="M53" s="969"/>
      <c r="N53" s="970"/>
    </row>
    <row r="54" spans="2:14" ht="12.75" customHeight="1" x14ac:dyDescent="0.2">
      <c r="B54" s="978"/>
      <c r="C54" s="974" t="s">
        <v>49</v>
      </c>
      <c r="D54" s="807" t="s">
        <v>196</v>
      </c>
      <c r="E54" s="972" t="s">
        <v>252</v>
      </c>
      <c r="F54" s="974" t="s">
        <v>49</v>
      </c>
      <c r="G54" s="807" t="s">
        <v>196</v>
      </c>
      <c r="H54" s="972" t="s">
        <v>252</v>
      </c>
      <c r="I54" s="974" t="s">
        <v>49</v>
      </c>
      <c r="J54" s="807" t="s">
        <v>196</v>
      </c>
      <c r="K54" s="972" t="s">
        <v>252</v>
      </c>
      <c r="L54" s="974" t="s">
        <v>49</v>
      </c>
      <c r="M54" s="807" t="s">
        <v>196</v>
      </c>
      <c r="N54" s="972" t="s">
        <v>252</v>
      </c>
    </row>
    <row r="55" spans="2:14" ht="13.5" thickBot="1" x14ac:dyDescent="0.25">
      <c r="B55" s="979"/>
      <c r="C55" s="975"/>
      <c r="D55" s="976"/>
      <c r="E55" s="973"/>
      <c r="F55" s="975"/>
      <c r="G55" s="976"/>
      <c r="H55" s="973"/>
      <c r="I55" s="975"/>
      <c r="J55" s="976"/>
      <c r="K55" s="973"/>
      <c r="L55" s="975"/>
      <c r="M55" s="976"/>
      <c r="N55" s="973"/>
    </row>
    <row r="56" spans="2:14" ht="14.25" x14ac:dyDescent="0.2">
      <c r="B56" s="655" t="s">
        <v>96</v>
      </c>
      <c r="C56" s="622">
        <v>26</v>
      </c>
      <c r="D56" s="196">
        <v>3551295</v>
      </c>
      <c r="E56" s="199">
        <f>SUM(D56/C56)</f>
        <v>136588.26923076922</v>
      </c>
      <c r="F56" s="620">
        <v>25</v>
      </c>
      <c r="G56" s="196">
        <f>SUM(D56-M56)</f>
        <v>3328480</v>
      </c>
      <c r="H56" s="199">
        <f>SUM(G56/F56)</f>
        <v>133139.20000000001</v>
      </c>
      <c r="I56" s="656"/>
      <c r="J56" s="157"/>
      <c r="K56" s="202"/>
      <c r="L56" s="697">
        <v>1</v>
      </c>
      <c r="M56" s="698">
        <v>222815</v>
      </c>
      <c r="N56" s="696">
        <f>SUM(M56/L56)</f>
        <v>222815</v>
      </c>
    </row>
    <row r="57" spans="2:14" ht="14.25" x14ac:dyDescent="0.2">
      <c r="B57" s="657" t="s">
        <v>97</v>
      </c>
      <c r="C57" s="622">
        <v>26</v>
      </c>
      <c r="D57" s="196">
        <v>3551295</v>
      </c>
      <c r="E57" s="199">
        <f t="shared" ref="E57:E67" si="13">SUM(D57/C57)</f>
        <v>136588.26923076922</v>
      </c>
      <c r="F57" s="620">
        <v>25</v>
      </c>
      <c r="G57" s="196">
        <f t="shared" ref="G57:G67" si="14">SUM(D57-M57)</f>
        <v>3328480</v>
      </c>
      <c r="H57" s="199">
        <f t="shared" ref="H57:H67" si="15">SUM(G57/F57)</f>
        <v>133139.20000000001</v>
      </c>
      <c r="I57" s="200"/>
      <c r="J57" s="148"/>
      <c r="K57" s="149"/>
      <c r="L57" s="697">
        <v>1</v>
      </c>
      <c r="M57" s="698">
        <v>222815</v>
      </c>
      <c r="N57" s="696">
        <f t="shared" ref="N57:N67" si="16">SUM(M57/L57)</f>
        <v>222815</v>
      </c>
    </row>
    <row r="58" spans="2:14" ht="14.25" x14ac:dyDescent="0.2">
      <c r="B58" s="657" t="s">
        <v>98</v>
      </c>
      <c r="C58" s="622">
        <v>26</v>
      </c>
      <c r="D58" s="196">
        <v>3551295</v>
      </c>
      <c r="E58" s="199">
        <f t="shared" si="13"/>
        <v>136588.26923076922</v>
      </c>
      <c r="F58" s="620">
        <v>25</v>
      </c>
      <c r="G58" s="196">
        <f t="shared" si="14"/>
        <v>3328480</v>
      </c>
      <c r="H58" s="199">
        <f t="shared" si="15"/>
        <v>133139.20000000001</v>
      </c>
      <c r="I58" s="200"/>
      <c r="J58" s="148"/>
      <c r="K58" s="149"/>
      <c r="L58" s="697">
        <v>1</v>
      </c>
      <c r="M58" s="698">
        <v>222815</v>
      </c>
      <c r="N58" s="696">
        <f t="shared" si="16"/>
        <v>222815</v>
      </c>
    </row>
    <row r="59" spans="2:14" ht="14.25" x14ac:dyDescent="0.2">
      <c r="B59" s="657" t="s">
        <v>99</v>
      </c>
      <c r="C59" s="622">
        <v>26</v>
      </c>
      <c r="D59" s="196">
        <v>3551295</v>
      </c>
      <c r="E59" s="199">
        <f t="shared" si="13"/>
        <v>136588.26923076922</v>
      </c>
      <c r="F59" s="620">
        <v>25</v>
      </c>
      <c r="G59" s="196">
        <f t="shared" si="14"/>
        <v>3328480</v>
      </c>
      <c r="H59" s="199">
        <f t="shared" si="15"/>
        <v>133139.20000000001</v>
      </c>
      <c r="I59" s="200"/>
      <c r="J59" s="148"/>
      <c r="K59" s="149"/>
      <c r="L59" s="697">
        <v>1</v>
      </c>
      <c r="M59" s="698">
        <v>222815</v>
      </c>
      <c r="N59" s="696">
        <f t="shared" si="16"/>
        <v>222815</v>
      </c>
    </row>
    <row r="60" spans="2:14" ht="14.25" x14ac:dyDescent="0.2">
      <c r="B60" s="657" t="s">
        <v>100</v>
      </c>
      <c r="C60" s="622">
        <v>26</v>
      </c>
      <c r="D60" s="196">
        <v>3551295</v>
      </c>
      <c r="E60" s="199">
        <f t="shared" si="13"/>
        <v>136588.26923076922</v>
      </c>
      <c r="F60" s="620">
        <v>25</v>
      </c>
      <c r="G60" s="196">
        <f t="shared" si="14"/>
        <v>3328480</v>
      </c>
      <c r="H60" s="199">
        <f t="shared" si="15"/>
        <v>133139.20000000001</v>
      </c>
      <c r="I60" s="200"/>
      <c r="J60" s="148"/>
      <c r="K60" s="149"/>
      <c r="L60" s="697">
        <v>1</v>
      </c>
      <c r="M60" s="698">
        <v>222815</v>
      </c>
      <c r="N60" s="696">
        <f t="shared" si="16"/>
        <v>222815</v>
      </c>
    </row>
    <row r="61" spans="2:14" ht="14.25" x14ac:dyDescent="0.2">
      <c r="B61" s="657" t="s">
        <v>101</v>
      </c>
      <c r="C61" s="622">
        <v>26</v>
      </c>
      <c r="D61" s="196">
        <v>3551295</v>
      </c>
      <c r="E61" s="199">
        <f t="shared" si="13"/>
        <v>136588.26923076922</v>
      </c>
      <c r="F61" s="620">
        <v>25</v>
      </c>
      <c r="G61" s="196">
        <f t="shared" si="14"/>
        <v>3328480</v>
      </c>
      <c r="H61" s="199">
        <f t="shared" si="15"/>
        <v>133139.20000000001</v>
      </c>
      <c r="I61" s="200"/>
      <c r="J61" s="148"/>
      <c r="K61" s="149"/>
      <c r="L61" s="697">
        <v>1</v>
      </c>
      <c r="M61" s="698">
        <v>222815</v>
      </c>
      <c r="N61" s="696">
        <f t="shared" si="16"/>
        <v>222815</v>
      </c>
    </row>
    <row r="62" spans="2:14" ht="14.25" x14ac:dyDescent="0.2">
      <c r="B62" s="657" t="s">
        <v>102</v>
      </c>
      <c r="C62" s="622">
        <v>26</v>
      </c>
      <c r="D62" s="196">
        <v>3551295</v>
      </c>
      <c r="E62" s="199">
        <f t="shared" si="13"/>
        <v>136588.26923076922</v>
      </c>
      <c r="F62" s="620">
        <v>25</v>
      </c>
      <c r="G62" s="196">
        <f t="shared" si="14"/>
        <v>3328480</v>
      </c>
      <c r="H62" s="199">
        <f t="shared" si="15"/>
        <v>133139.20000000001</v>
      </c>
      <c r="I62" s="200"/>
      <c r="J62" s="148"/>
      <c r="K62" s="149"/>
      <c r="L62" s="697">
        <v>1</v>
      </c>
      <c r="M62" s="698">
        <v>222815</v>
      </c>
      <c r="N62" s="696">
        <f t="shared" si="16"/>
        <v>222815</v>
      </c>
    </row>
    <row r="63" spans="2:14" ht="14.25" x14ac:dyDescent="0.2">
      <c r="B63" s="657" t="s">
        <v>103</v>
      </c>
      <c r="C63" s="622">
        <v>26</v>
      </c>
      <c r="D63" s="196">
        <v>3551295</v>
      </c>
      <c r="E63" s="199">
        <f t="shared" si="13"/>
        <v>136588.26923076922</v>
      </c>
      <c r="F63" s="620">
        <v>25</v>
      </c>
      <c r="G63" s="196">
        <f t="shared" si="14"/>
        <v>3328480</v>
      </c>
      <c r="H63" s="199">
        <f t="shared" si="15"/>
        <v>133139.20000000001</v>
      </c>
      <c r="I63" s="200"/>
      <c r="J63" s="148"/>
      <c r="K63" s="149"/>
      <c r="L63" s="697">
        <v>1</v>
      </c>
      <c r="M63" s="698">
        <v>222815</v>
      </c>
      <c r="N63" s="696">
        <f t="shared" si="16"/>
        <v>222815</v>
      </c>
    </row>
    <row r="64" spans="2:14" ht="14.25" x14ac:dyDescent="0.2">
      <c r="B64" s="657" t="s">
        <v>104</v>
      </c>
      <c r="C64" s="622">
        <v>26</v>
      </c>
      <c r="D64" s="196">
        <v>3551295</v>
      </c>
      <c r="E64" s="199">
        <f t="shared" si="13"/>
        <v>136588.26923076922</v>
      </c>
      <c r="F64" s="620">
        <v>25</v>
      </c>
      <c r="G64" s="196">
        <f t="shared" si="14"/>
        <v>3328480</v>
      </c>
      <c r="H64" s="199">
        <f t="shared" si="15"/>
        <v>133139.20000000001</v>
      </c>
      <c r="I64" s="200"/>
      <c r="J64" s="148"/>
      <c r="K64" s="149"/>
      <c r="L64" s="697">
        <v>1</v>
      </c>
      <c r="M64" s="698">
        <v>222815</v>
      </c>
      <c r="N64" s="696">
        <f t="shared" si="16"/>
        <v>222815</v>
      </c>
    </row>
    <row r="65" spans="2:14" ht="14.25" x14ac:dyDescent="0.2">
      <c r="B65" s="657" t="s">
        <v>105</v>
      </c>
      <c r="C65" s="622">
        <v>26</v>
      </c>
      <c r="D65" s="196">
        <v>3551295</v>
      </c>
      <c r="E65" s="199">
        <f t="shared" si="13"/>
        <v>136588.26923076922</v>
      </c>
      <c r="F65" s="620">
        <v>25</v>
      </c>
      <c r="G65" s="196">
        <f t="shared" si="14"/>
        <v>3328480</v>
      </c>
      <c r="H65" s="199">
        <f t="shared" si="15"/>
        <v>133139.20000000001</v>
      </c>
      <c r="I65" s="200"/>
      <c r="J65" s="148"/>
      <c r="K65" s="149"/>
      <c r="L65" s="697">
        <v>1</v>
      </c>
      <c r="M65" s="698">
        <v>222815</v>
      </c>
      <c r="N65" s="696">
        <f t="shared" si="16"/>
        <v>222815</v>
      </c>
    </row>
    <row r="66" spans="2:14" ht="14.25" x14ac:dyDescent="0.2">
      <c r="B66" s="657" t="s">
        <v>106</v>
      </c>
      <c r="C66" s="622">
        <v>26</v>
      </c>
      <c r="D66" s="196">
        <v>3551295</v>
      </c>
      <c r="E66" s="199">
        <f t="shared" si="13"/>
        <v>136588.26923076922</v>
      </c>
      <c r="F66" s="620">
        <v>25</v>
      </c>
      <c r="G66" s="196">
        <f t="shared" si="14"/>
        <v>3328480</v>
      </c>
      <c r="H66" s="199">
        <f t="shared" si="15"/>
        <v>133139.20000000001</v>
      </c>
      <c r="I66" s="200"/>
      <c r="J66" s="148"/>
      <c r="K66" s="149"/>
      <c r="L66" s="697">
        <v>1</v>
      </c>
      <c r="M66" s="698">
        <v>222815</v>
      </c>
      <c r="N66" s="696">
        <f t="shared" si="16"/>
        <v>222815</v>
      </c>
    </row>
    <row r="67" spans="2:14" ht="14.25" x14ac:dyDescent="0.2">
      <c r="B67" s="657" t="s">
        <v>107</v>
      </c>
      <c r="C67" s="622">
        <v>26</v>
      </c>
      <c r="D67" s="196">
        <v>3551295</v>
      </c>
      <c r="E67" s="199">
        <f t="shared" si="13"/>
        <v>136588.26923076922</v>
      </c>
      <c r="F67" s="620">
        <v>25</v>
      </c>
      <c r="G67" s="196">
        <f t="shared" si="14"/>
        <v>3328480</v>
      </c>
      <c r="H67" s="199">
        <f t="shared" si="15"/>
        <v>133139.20000000001</v>
      </c>
      <c r="I67" s="200"/>
      <c r="J67" s="148"/>
      <c r="K67" s="149"/>
      <c r="L67" s="697">
        <v>1</v>
      </c>
      <c r="M67" s="698">
        <v>222815</v>
      </c>
      <c r="N67" s="696">
        <f t="shared" si="16"/>
        <v>222815</v>
      </c>
    </row>
    <row r="68" spans="2:14" ht="14.25" x14ac:dyDescent="0.2">
      <c r="B68" s="658" t="s">
        <v>21</v>
      </c>
      <c r="C68" s="626">
        <f t="shared" ref="C68:H68" si="17">SUM(C56:C67)</f>
        <v>312</v>
      </c>
      <c r="D68" s="144">
        <f t="shared" si="17"/>
        <v>42615540</v>
      </c>
      <c r="E68" s="629">
        <f t="shared" si="17"/>
        <v>1639059.2307692308</v>
      </c>
      <c r="F68" s="624">
        <f t="shared" si="17"/>
        <v>300</v>
      </c>
      <c r="G68" s="144">
        <f t="shared" si="17"/>
        <v>39941760</v>
      </c>
      <c r="H68" s="145">
        <f t="shared" si="17"/>
        <v>1597670.3999999997</v>
      </c>
      <c r="I68" s="200"/>
      <c r="J68" s="148"/>
      <c r="K68" s="149"/>
      <c r="L68" s="659">
        <f>SUM(L56:L67)</f>
        <v>12</v>
      </c>
      <c r="M68" s="628">
        <f>SUM(M56:M67)</f>
        <v>2673780</v>
      </c>
      <c r="N68" s="629">
        <f>SUM(N56:N67)</f>
        <v>2673780</v>
      </c>
    </row>
    <row r="69" spans="2:14" ht="15" thickBot="1" x14ac:dyDescent="0.25">
      <c r="B69" s="660" t="s">
        <v>108</v>
      </c>
      <c r="C69" s="653">
        <f>SUM(C68/12)</f>
        <v>26</v>
      </c>
      <c r="D69" s="668">
        <f t="shared" ref="D69" si="18">SUM(D68/12)</f>
        <v>3551295</v>
      </c>
      <c r="E69" s="695">
        <f t="shared" ref="E69" si="19">SUM(E68/12)</f>
        <v>136588.26923076922</v>
      </c>
      <c r="F69" s="653">
        <f>SUM(F68/12)</f>
        <v>25</v>
      </c>
      <c r="G69" s="668">
        <f t="shared" ref="G69" si="20">SUM(G68/12)</f>
        <v>3328480</v>
      </c>
      <c r="H69" s="695">
        <f t="shared" ref="H69" si="21">SUM(H68/12)</f>
        <v>133139.19999999998</v>
      </c>
      <c r="I69" s="407"/>
      <c r="J69" s="150"/>
      <c r="K69" s="151"/>
      <c r="L69" s="640">
        <f>SUM(L68/12)</f>
        <v>1</v>
      </c>
      <c r="M69" s="637">
        <f>SUM(M68/12)</f>
        <v>222815</v>
      </c>
      <c r="N69" s="638">
        <f>SUM(N68/12)</f>
        <v>222815</v>
      </c>
    </row>
    <row r="70" spans="2:14" ht="14.25" x14ac:dyDescent="0.2">
      <c r="B70" s="984" t="s">
        <v>859</v>
      </c>
      <c r="C70" s="984"/>
      <c r="D70" s="984"/>
      <c r="E70" s="984"/>
      <c r="F70" s="984"/>
      <c r="G70" s="984"/>
      <c r="H70" s="984"/>
      <c r="I70" s="984"/>
      <c r="J70" s="984"/>
      <c r="K70" s="984"/>
      <c r="L70" s="984"/>
      <c r="M70" s="984"/>
      <c r="N70" s="311"/>
    </row>
  </sheetData>
  <mergeCells count="57">
    <mergeCell ref="N54:N55"/>
    <mergeCell ref="B70:M70"/>
    <mergeCell ref="G54:G55"/>
    <mergeCell ref="H54:H55"/>
    <mergeCell ref="I54:I55"/>
    <mergeCell ref="J54:J55"/>
    <mergeCell ref="K54:K55"/>
    <mergeCell ref="L54:L55"/>
    <mergeCell ref="B53:B55"/>
    <mergeCell ref="C53:E53"/>
    <mergeCell ref="F53:H53"/>
    <mergeCell ref="I53:K53"/>
    <mergeCell ref="L53:N53"/>
    <mergeCell ref="L31:L32"/>
    <mergeCell ref="N7:N8"/>
    <mergeCell ref="L30:N30"/>
    <mergeCell ref="C54:C55"/>
    <mergeCell ref="D54:D55"/>
    <mergeCell ref="E54:E55"/>
    <mergeCell ref="F54:F55"/>
    <mergeCell ref="N31:N32"/>
    <mergeCell ref="K31:K32"/>
    <mergeCell ref="M31:M32"/>
    <mergeCell ref="G31:G32"/>
    <mergeCell ref="B47:M47"/>
    <mergeCell ref="F31:F32"/>
    <mergeCell ref="B51:N51"/>
    <mergeCell ref="B28:N28"/>
    <mergeCell ref="M54:M55"/>
    <mergeCell ref="B30:B32"/>
    <mergeCell ref="C30:E30"/>
    <mergeCell ref="J31:J32"/>
    <mergeCell ref="H7:H8"/>
    <mergeCell ref="C7:C8"/>
    <mergeCell ref="I7:I8"/>
    <mergeCell ref="J7:J8"/>
    <mergeCell ref="I31:I32"/>
    <mergeCell ref="H31:H32"/>
    <mergeCell ref="F30:H30"/>
    <mergeCell ref="I30:K30"/>
    <mergeCell ref="C31:C32"/>
    <mergeCell ref="D31:D32"/>
    <mergeCell ref="E31:E32"/>
    <mergeCell ref="K7:K8"/>
    <mergeCell ref="B4:N4"/>
    <mergeCell ref="F6:H6"/>
    <mergeCell ref="I6:K6"/>
    <mergeCell ref="L6:N6"/>
    <mergeCell ref="B23:M23"/>
    <mergeCell ref="E7:E8"/>
    <mergeCell ref="F7:F8"/>
    <mergeCell ref="G7:G8"/>
    <mergeCell ref="D7:D8"/>
    <mergeCell ref="B6:B8"/>
    <mergeCell ref="C6:E6"/>
    <mergeCell ref="M7:M8"/>
    <mergeCell ref="L7:L8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horizontalDpi="4294967295" verticalDpi="4294967295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H10"/>
  <sheetViews>
    <sheetView showGridLines="0" zoomScale="115" zoomScaleNormal="115" workbookViewId="0">
      <selection activeCell="J9" sqref="J9"/>
    </sheetView>
  </sheetViews>
  <sheetFormatPr defaultRowHeight="12.75" x14ac:dyDescent="0.2"/>
  <cols>
    <col min="1" max="1" width="1" style="7" customWidth="1"/>
    <col min="2" max="2" width="19.7109375" style="7" customWidth="1"/>
    <col min="3" max="3" width="20.7109375" style="7" customWidth="1"/>
    <col min="4" max="4" width="19.140625" style="7" customWidth="1"/>
    <col min="5" max="5" width="20.7109375" style="7" customWidth="1"/>
    <col min="6" max="6" width="18.28515625" style="7" customWidth="1"/>
    <col min="7" max="7" width="18.85546875" style="7" customWidth="1"/>
    <col min="8" max="16384" width="9.140625" style="7"/>
  </cols>
  <sheetData>
    <row r="1" spans="2:8" x14ac:dyDescent="0.2">
      <c r="G1" s="360" t="s">
        <v>776</v>
      </c>
    </row>
    <row r="3" spans="2:8" ht="18" customHeight="1" x14ac:dyDescent="0.25">
      <c r="B3" s="987" t="s">
        <v>403</v>
      </c>
      <c r="C3" s="987"/>
      <c r="D3" s="987"/>
      <c r="E3" s="987"/>
      <c r="F3" s="987"/>
      <c r="G3" s="987"/>
      <c r="H3" s="8"/>
    </row>
    <row r="4" spans="2:8" ht="18" customHeight="1" thickBot="1" x14ac:dyDescent="0.25">
      <c r="B4" s="361"/>
      <c r="C4" s="362"/>
      <c r="D4" s="362"/>
      <c r="E4" s="362"/>
      <c r="F4" s="362"/>
      <c r="G4" s="360" t="s">
        <v>46</v>
      </c>
    </row>
    <row r="5" spans="2:8" ht="20.100000000000001" customHeight="1" thickBot="1" x14ac:dyDescent="0.25">
      <c r="B5" s="988"/>
      <c r="C5" s="989"/>
      <c r="D5" s="992" t="s">
        <v>861</v>
      </c>
      <c r="E5" s="993"/>
      <c r="F5" s="992" t="s">
        <v>862</v>
      </c>
      <c r="G5" s="993"/>
    </row>
    <row r="6" spans="2:8" ht="20.100000000000001" customHeight="1" thickBot="1" x14ac:dyDescent="0.25">
      <c r="B6" s="990"/>
      <c r="C6" s="991"/>
      <c r="D6" s="363" t="s">
        <v>398</v>
      </c>
      <c r="E6" s="364" t="s">
        <v>390</v>
      </c>
      <c r="F6" s="363" t="s">
        <v>398</v>
      </c>
      <c r="G6" s="364" t="s">
        <v>390</v>
      </c>
    </row>
    <row r="7" spans="2:8" ht="20.100000000000001" customHeight="1" x14ac:dyDescent="0.2">
      <c r="B7" s="994" t="s">
        <v>399</v>
      </c>
      <c r="C7" s="365" t="s">
        <v>400</v>
      </c>
      <c r="D7" s="366">
        <v>81363</v>
      </c>
      <c r="E7" s="367">
        <v>57036</v>
      </c>
      <c r="F7" s="366">
        <v>91533</v>
      </c>
      <c r="G7" s="367">
        <v>66572</v>
      </c>
    </row>
    <row r="8" spans="2:8" ht="20.100000000000001" customHeight="1" thickBot="1" x14ac:dyDescent="0.25">
      <c r="B8" s="995"/>
      <c r="C8" s="368" t="s">
        <v>401</v>
      </c>
      <c r="D8" s="369">
        <v>138084</v>
      </c>
      <c r="E8" s="370">
        <v>96797</v>
      </c>
      <c r="F8" s="369">
        <v>160345</v>
      </c>
      <c r="G8" s="370">
        <v>112402</v>
      </c>
    </row>
    <row r="9" spans="2:8" ht="20.100000000000001" customHeight="1" x14ac:dyDescent="0.2">
      <c r="B9" s="985" t="s">
        <v>402</v>
      </c>
      <c r="C9" s="371" t="s">
        <v>400</v>
      </c>
      <c r="D9" s="366">
        <v>165845</v>
      </c>
      <c r="E9" s="367">
        <v>116257</v>
      </c>
      <c r="F9" s="366">
        <v>193500</v>
      </c>
      <c r="G9" s="367">
        <v>135644</v>
      </c>
    </row>
    <row r="10" spans="2:8" ht="20.100000000000001" customHeight="1" thickBot="1" x14ac:dyDescent="0.25">
      <c r="B10" s="986"/>
      <c r="C10" s="368" t="s">
        <v>401</v>
      </c>
      <c r="D10" s="369">
        <v>165845</v>
      </c>
      <c r="E10" s="370">
        <v>116257</v>
      </c>
      <c r="F10" s="369">
        <v>193500</v>
      </c>
      <c r="G10" s="370">
        <v>135644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O49"/>
  <sheetViews>
    <sheetView showGridLines="0" zoomScale="115" zoomScaleNormal="115" workbookViewId="0">
      <selection activeCell="P23" sqref="P23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1:15" x14ac:dyDescent="0.2">
      <c r="N2" s="45" t="s">
        <v>815</v>
      </c>
    </row>
    <row r="5" spans="1:15" ht="15.75" customHeight="1" x14ac:dyDescent="0.2">
      <c r="B5" s="790" t="s">
        <v>863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</row>
    <row r="6" spans="1:15" ht="15.75" customHeight="1" x14ac:dyDescent="0.2">
      <c r="B6" s="790"/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790"/>
    </row>
    <row r="7" spans="1:15" ht="15" thickBot="1" x14ac:dyDescent="0.25">
      <c r="B7" s="642"/>
      <c r="C7" s="565"/>
      <c r="D7" s="565"/>
      <c r="E7" s="565"/>
      <c r="F7" s="565"/>
      <c r="G7" s="643"/>
      <c r="H7" s="643"/>
      <c r="I7" s="643"/>
      <c r="J7" s="643"/>
      <c r="K7" s="643"/>
      <c r="L7" s="643"/>
      <c r="M7" s="311"/>
      <c r="N7" s="44" t="s">
        <v>46</v>
      </c>
    </row>
    <row r="8" spans="1:15" ht="15" customHeight="1" x14ac:dyDescent="0.2">
      <c r="B8" s="977" t="s">
        <v>887</v>
      </c>
      <c r="C8" s="980" t="s">
        <v>21</v>
      </c>
      <c r="D8" s="981"/>
      <c r="E8" s="982"/>
      <c r="F8" s="968" t="s">
        <v>197</v>
      </c>
      <c r="G8" s="969"/>
      <c r="H8" s="970"/>
      <c r="I8" s="968" t="s">
        <v>94</v>
      </c>
      <c r="J8" s="969"/>
      <c r="K8" s="970"/>
      <c r="L8" s="968" t="s">
        <v>95</v>
      </c>
      <c r="M8" s="969"/>
      <c r="N8" s="970"/>
      <c r="O8" s="644"/>
    </row>
    <row r="9" spans="1:15" ht="12.75" customHeight="1" x14ac:dyDescent="0.2">
      <c r="B9" s="978"/>
      <c r="C9" s="974" t="s">
        <v>49</v>
      </c>
      <c r="D9" s="807" t="s">
        <v>196</v>
      </c>
      <c r="E9" s="972" t="s">
        <v>252</v>
      </c>
      <c r="F9" s="974" t="s">
        <v>49</v>
      </c>
      <c r="G9" s="807" t="s">
        <v>196</v>
      </c>
      <c r="H9" s="972" t="s">
        <v>252</v>
      </c>
      <c r="I9" s="974" t="s">
        <v>49</v>
      </c>
      <c r="J9" s="807" t="s">
        <v>196</v>
      </c>
      <c r="K9" s="972" t="s">
        <v>252</v>
      </c>
      <c r="L9" s="974" t="s">
        <v>49</v>
      </c>
      <c r="M9" s="807" t="s">
        <v>196</v>
      </c>
      <c r="N9" s="972" t="s">
        <v>252</v>
      </c>
    </row>
    <row r="10" spans="1:15" ht="21.75" customHeight="1" thickBot="1" x14ac:dyDescent="0.25">
      <c r="A10" s="10"/>
      <c r="B10" s="983"/>
      <c r="C10" s="975"/>
      <c r="D10" s="976"/>
      <c r="E10" s="973"/>
      <c r="F10" s="975"/>
      <c r="G10" s="976"/>
      <c r="H10" s="973"/>
      <c r="I10" s="975"/>
      <c r="J10" s="976"/>
      <c r="K10" s="973"/>
      <c r="L10" s="975"/>
      <c r="M10" s="976"/>
      <c r="N10" s="973"/>
    </row>
    <row r="11" spans="1:15" ht="14.25" customHeight="1" x14ac:dyDescent="0.2">
      <c r="A11" s="10"/>
      <c r="B11" s="645" t="s">
        <v>96</v>
      </c>
      <c r="C11" s="622"/>
      <c r="D11" s="196"/>
      <c r="E11" s="646"/>
      <c r="F11" s="621"/>
      <c r="G11" s="157"/>
      <c r="H11" s="202"/>
      <c r="I11" s="621"/>
      <c r="J11" s="157"/>
      <c r="K11" s="202"/>
      <c r="L11" s="622"/>
      <c r="M11" s="196"/>
      <c r="N11" s="202"/>
    </row>
    <row r="12" spans="1:15" ht="14.25" customHeight="1" x14ac:dyDescent="0.2">
      <c r="A12" s="10"/>
      <c r="B12" s="647" t="s">
        <v>97</v>
      </c>
      <c r="C12" s="626"/>
      <c r="D12" s="144"/>
      <c r="E12" s="648"/>
      <c r="F12" s="625"/>
      <c r="G12" s="148"/>
      <c r="H12" s="149"/>
      <c r="I12" s="625"/>
      <c r="J12" s="148"/>
      <c r="K12" s="149"/>
      <c r="L12" s="626"/>
      <c r="M12" s="144"/>
      <c r="N12" s="149"/>
    </row>
    <row r="13" spans="1:15" ht="14.25" customHeight="1" x14ac:dyDescent="0.2">
      <c r="A13" s="10"/>
      <c r="B13" s="647" t="s">
        <v>98</v>
      </c>
      <c r="C13" s="626"/>
      <c r="D13" s="144"/>
      <c r="E13" s="648"/>
      <c r="F13" s="625"/>
      <c r="G13" s="148"/>
      <c r="H13" s="149"/>
      <c r="I13" s="625"/>
      <c r="J13" s="148"/>
      <c r="K13" s="149"/>
      <c r="L13" s="626"/>
      <c r="M13" s="144"/>
      <c r="N13" s="149"/>
    </row>
    <row r="14" spans="1:15" ht="14.25" customHeight="1" x14ac:dyDescent="0.2">
      <c r="A14" s="10"/>
      <c r="B14" s="647" t="s">
        <v>99</v>
      </c>
      <c r="C14" s="626"/>
      <c r="D14" s="144"/>
      <c r="E14" s="648"/>
      <c r="F14" s="625"/>
      <c r="G14" s="148"/>
      <c r="H14" s="149"/>
      <c r="I14" s="625"/>
      <c r="J14" s="148"/>
      <c r="K14" s="149"/>
      <c r="L14" s="626"/>
      <c r="M14" s="144"/>
      <c r="N14" s="149"/>
    </row>
    <row r="15" spans="1:15" ht="14.25" customHeight="1" x14ac:dyDescent="0.2">
      <c r="A15" s="10"/>
      <c r="B15" s="647" t="s">
        <v>100</v>
      </c>
      <c r="C15" s="626"/>
      <c r="D15" s="144"/>
      <c r="E15" s="648"/>
      <c r="F15" s="625"/>
      <c r="G15" s="148"/>
      <c r="H15" s="149"/>
      <c r="I15" s="625"/>
      <c r="J15" s="148"/>
      <c r="K15" s="149"/>
      <c r="L15" s="626"/>
      <c r="M15" s="144"/>
      <c r="N15" s="149"/>
    </row>
    <row r="16" spans="1:15" ht="14.25" customHeight="1" x14ac:dyDescent="0.2">
      <c r="A16" s="10"/>
      <c r="B16" s="647" t="s">
        <v>101</v>
      </c>
      <c r="C16" s="626"/>
      <c r="D16" s="144"/>
      <c r="E16" s="648"/>
      <c r="F16" s="625"/>
      <c r="G16" s="148"/>
      <c r="H16" s="149"/>
      <c r="I16" s="625"/>
      <c r="J16" s="148"/>
      <c r="K16" s="149"/>
      <c r="L16" s="626"/>
      <c r="M16" s="144"/>
      <c r="N16" s="149"/>
    </row>
    <row r="17" spans="1:14" ht="14.25" customHeight="1" x14ac:dyDescent="0.2">
      <c r="A17" s="10"/>
      <c r="B17" s="647" t="s">
        <v>102</v>
      </c>
      <c r="C17" s="626"/>
      <c r="D17" s="144"/>
      <c r="E17" s="648"/>
      <c r="F17" s="625"/>
      <c r="G17" s="148"/>
      <c r="H17" s="149"/>
      <c r="I17" s="625"/>
      <c r="J17" s="148"/>
      <c r="K17" s="149"/>
      <c r="L17" s="626"/>
      <c r="M17" s="144"/>
      <c r="N17" s="149"/>
    </row>
    <row r="18" spans="1:14" ht="14.25" customHeight="1" x14ac:dyDescent="0.2">
      <c r="A18" s="10"/>
      <c r="B18" s="647" t="s">
        <v>103</v>
      </c>
      <c r="C18" s="626"/>
      <c r="D18" s="144"/>
      <c r="E18" s="648"/>
      <c r="F18" s="625"/>
      <c r="G18" s="148"/>
      <c r="H18" s="149"/>
      <c r="I18" s="625"/>
      <c r="J18" s="148"/>
      <c r="K18" s="149"/>
      <c r="L18" s="626"/>
      <c r="M18" s="144"/>
      <c r="N18" s="149"/>
    </row>
    <row r="19" spans="1:14" ht="14.25" customHeight="1" x14ac:dyDescent="0.2">
      <c r="A19" s="10"/>
      <c r="B19" s="647" t="s">
        <v>104</v>
      </c>
      <c r="C19" s="626"/>
      <c r="D19" s="144"/>
      <c r="E19" s="648"/>
      <c r="F19" s="625"/>
      <c r="G19" s="148"/>
      <c r="H19" s="149"/>
      <c r="I19" s="625"/>
      <c r="J19" s="148"/>
      <c r="K19" s="149"/>
      <c r="L19" s="626"/>
      <c r="M19" s="144"/>
      <c r="N19" s="149"/>
    </row>
    <row r="20" spans="1:14" ht="14.25" customHeight="1" x14ac:dyDescent="0.2">
      <c r="A20" s="10"/>
      <c r="B20" s="647" t="s">
        <v>105</v>
      </c>
      <c r="C20" s="626"/>
      <c r="D20" s="144"/>
      <c r="E20" s="648"/>
      <c r="F20" s="625"/>
      <c r="G20" s="148"/>
      <c r="H20" s="149"/>
      <c r="I20" s="625"/>
      <c r="J20" s="148"/>
      <c r="K20" s="149"/>
      <c r="L20" s="626"/>
      <c r="M20" s="144"/>
      <c r="N20" s="149"/>
    </row>
    <row r="21" spans="1:14" ht="14.25" customHeight="1" x14ac:dyDescent="0.2">
      <c r="A21" s="10"/>
      <c r="B21" s="647" t="s">
        <v>106</v>
      </c>
      <c r="C21" s="626"/>
      <c r="D21" s="144"/>
      <c r="E21" s="648"/>
      <c r="F21" s="625"/>
      <c r="G21" s="148"/>
      <c r="H21" s="149"/>
      <c r="I21" s="625"/>
      <c r="J21" s="148"/>
      <c r="K21" s="149"/>
      <c r="L21" s="626"/>
      <c r="M21" s="144"/>
      <c r="N21" s="149"/>
    </row>
    <row r="22" spans="1:14" ht="14.25" customHeight="1" x14ac:dyDescent="0.2">
      <c r="A22" s="10"/>
      <c r="B22" s="647" t="s">
        <v>107</v>
      </c>
      <c r="C22" s="626"/>
      <c r="D22" s="144"/>
      <c r="E22" s="648"/>
      <c r="F22" s="625"/>
      <c r="G22" s="148"/>
      <c r="H22" s="149"/>
      <c r="I22" s="625"/>
      <c r="J22" s="148"/>
      <c r="K22" s="149"/>
      <c r="L22" s="626"/>
      <c r="M22" s="144"/>
      <c r="N22" s="149"/>
    </row>
    <row r="23" spans="1:14" ht="14.25" customHeight="1" x14ac:dyDescent="0.2">
      <c r="A23" s="10"/>
      <c r="B23" s="649" t="s">
        <v>21</v>
      </c>
      <c r="C23" s="626"/>
      <c r="D23" s="628"/>
      <c r="E23" s="650"/>
      <c r="F23" s="625"/>
      <c r="G23" s="148"/>
      <c r="H23" s="149"/>
      <c r="I23" s="625"/>
      <c r="J23" s="148"/>
      <c r="K23" s="149"/>
      <c r="L23" s="651"/>
      <c r="M23" s="628"/>
      <c r="N23" s="149"/>
    </row>
    <row r="24" spans="1:14" ht="14.25" customHeight="1" thickBot="1" x14ac:dyDescent="0.25">
      <c r="A24" s="10"/>
      <c r="B24" s="652" t="s">
        <v>108</v>
      </c>
      <c r="C24" s="653"/>
      <c r="D24" s="637"/>
      <c r="E24" s="654"/>
      <c r="F24" s="639"/>
      <c r="G24" s="150"/>
      <c r="H24" s="151"/>
      <c r="I24" s="639"/>
      <c r="J24" s="150"/>
      <c r="K24" s="151"/>
      <c r="L24" s="640"/>
      <c r="M24" s="637"/>
      <c r="N24" s="151"/>
    </row>
    <row r="25" spans="1:14" ht="14.25" x14ac:dyDescent="0.2">
      <c r="B25" s="984" t="s">
        <v>859</v>
      </c>
      <c r="C25" s="984"/>
      <c r="D25" s="984"/>
      <c r="E25" s="984"/>
      <c r="F25" s="984"/>
      <c r="G25" s="984"/>
      <c r="H25" s="984"/>
      <c r="I25" s="984"/>
      <c r="J25" s="984"/>
      <c r="K25" s="984"/>
      <c r="L25" s="984"/>
      <c r="M25" s="984"/>
      <c r="N25" s="311"/>
    </row>
    <row r="29" spans="1:14" ht="15.75" customHeight="1" x14ac:dyDescent="0.2">
      <c r="B29" s="790" t="s">
        <v>864</v>
      </c>
      <c r="C29" s="790"/>
      <c r="D29" s="790"/>
      <c r="E29" s="790"/>
      <c r="F29" s="790"/>
      <c r="G29" s="790"/>
      <c r="H29" s="790"/>
      <c r="I29" s="790"/>
      <c r="J29" s="790"/>
      <c r="K29" s="790"/>
      <c r="L29" s="790"/>
      <c r="M29" s="790"/>
      <c r="N29" s="790"/>
    </row>
    <row r="30" spans="1:14" ht="15.75" customHeight="1" x14ac:dyDescent="0.2">
      <c r="B30" s="790"/>
      <c r="C30" s="790"/>
      <c r="D30" s="790"/>
      <c r="E30" s="790"/>
      <c r="F30" s="790"/>
      <c r="G30" s="790"/>
      <c r="H30" s="790"/>
      <c r="I30" s="790"/>
      <c r="J30" s="790"/>
      <c r="K30" s="790"/>
      <c r="L30" s="790"/>
      <c r="M30" s="790"/>
      <c r="N30" s="790"/>
    </row>
    <row r="31" spans="1:14" ht="15" thickBot="1" x14ac:dyDescent="0.25">
      <c r="B31" s="642"/>
      <c r="C31" s="565"/>
      <c r="D31" s="565"/>
      <c r="E31" s="565"/>
      <c r="F31" s="565"/>
      <c r="G31" s="643"/>
      <c r="H31" s="643"/>
      <c r="I31" s="643"/>
      <c r="J31" s="643"/>
      <c r="K31" s="643"/>
      <c r="L31" s="643"/>
      <c r="M31" s="311"/>
      <c r="N31" s="44" t="s">
        <v>46</v>
      </c>
    </row>
    <row r="32" spans="1:14" ht="15" customHeight="1" x14ac:dyDescent="0.2">
      <c r="B32" s="977" t="s">
        <v>888</v>
      </c>
      <c r="C32" s="980" t="s">
        <v>21</v>
      </c>
      <c r="D32" s="981"/>
      <c r="E32" s="982"/>
      <c r="F32" s="968" t="s">
        <v>197</v>
      </c>
      <c r="G32" s="969"/>
      <c r="H32" s="970"/>
      <c r="I32" s="968" t="s">
        <v>94</v>
      </c>
      <c r="J32" s="969"/>
      <c r="K32" s="970"/>
      <c r="L32" s="968" t="s">
        <v>95</v>
      </c>
      <c r="M32" s="969"/>
      <c r="N32" s="970"/>
    </row>
    <row r="33" spans="2:14" ht="12.75" customHeight="1" x14ac:dyDescent="0.2">
      <c r="B33" s="978"/>
      <c r="C33" s="974" t="s">
        <v>49</v>
      </c>
      <c r="D33" s="807" t="s">
        <v>196</v>
      </c>
      <c r="E33" s="972" t="s">
        <v>252</v>
      </c>
      <c r="F33" s="974" t="s">
        <v>49</v>
      </c>
      <c r="G33" s="807" t="s">
        <v>196</v>
      </c>
      <c r="H33" s="972" t="s">
        <v>252</v>
      </c>
      <c r="I33" s="974" t="s">
        <v>49</v>
      </c>
      <c r="J33" s="807" t="s">
        <v>196</v>
      </c>
      <c r="K33" s="972" t="s">
        <v>252</v>
      </c>
      <c r="L33" s="974" t="s">
        <v>49</v>
      </c>
      <c r="M33" s="807" t="s">
        <v>196</v>
      </c>
      <c r="N33" s="972" t="s">
        <v>252</v>
      </c>
    </row>
    <row r="34" spans="2:14" ht="13.5" thickBot="1" x14ac:dyDescent="0.25">
      <c r="B34" s="979"/>
      <c r="C34" s="975"/>
      <c r="D34" s="976"/>
      <c r="E34" s="973"/>
      <c r="F34" s="975"/>
      <c r="G34" s="976"/>
      <c r="H34" s="973"/>
      <c r="I34" s="975"/>
      <c r="J34" s="976"/>
      <c r="K34" s="973"/>
      <c r="L34" s="975"/>
      <c r="M34" s="976"/>
      <c r="N34" s="973"/>
    </row>
    <row r="35" spans="2:14" ht="14.25" x14ac:dyDescent="0.2">
      <c r="B35" s="655" t="s">
        <v>96</v>
      </c>
      <c r="C35" s="622"/>
      <c r="D35" s="196"/>
      <c r="E35" s="199"/>
      <c r="F35" s="656"/>
      <c r="G35" s="157"/>
      <c r="H35" s="202"/>
      <c r="I35" s="656"/>
      <c r="J35" s="157"/>
      <c r="K35" s="202"/>
      <c r="L35" s="620"/>
      <c r="M35" s="196"/>
      <c r="N35" s="202"/>
    </row>
    <row r="36" spans="2:14" ht="14.25" x14ac:dyDescent="0.2">
      <c r="B36" s="657" t="s">
        <v>97</v>
      </c>
      <c r="C36" s="626"/>
      <c r="D36" s="144"/>
      <c r="E36" s="145"/>
      <c r="F36" s="200"/>
      <c r="G36" s="148"/>
      <c r="H36" s="149"/>
      <c r="I36" s="200"/>
      <c r="J36" s="148"/>
      <c r="K36" s="149"/>
      <c r="L36" s="624"/>
      <c r="M36" s="144"/>
      <c r="N36" s="149"/>
    </row>
    <row r="37" spans="2:14" ht="14.25" x14ac:dyDescent="0.2">
      <c r="B37" s="657" t="s">
        <v>98</v>
      </c>
      <c r="C37" s="626"/>
      <c r="D37" s="144"/>
      <c r="E37" s="145"/>
      <c r="F37" s="200"/>
      <c r="G37" s="148"/>
      <c r="H37" s="149"/>
      <c r="I37" s="200"/>
      <c r="J37" s="148"/>
      <c r="K37" s="149"/>
      <c r="L37" s="624"/>
      <c r="M37" s="144"/>
      <c r="N37" s="149"/>
    </row>
    <row r="38" spans="2:14" ht="14.25" x14ac:dyDescent="0.2">
      <c r="B38" s="657" t="s">
        <v>99</v>
      </c>
      <c r="C38" s="626"/>
      <c r="D38" s="144"/>
      <c r="E38" s="145"/>
      <c r="F38" s="200"/>
      <c r="G38" s="148"/>
      <c r="H38" s="149"/>
      <c r="I38" s="200"/>
      <c r="J38" s="148"/>
      <c r="K38" s="149"/>
      <c r="L38" s="624"/>
      <c r="M38" s="144"/>
      <c r="N38" s="149"/>
    </row>
    <row r="39" spans="2:14" ht="14.25" x14ac:dyDescent="0.2">
      <c r="B39" s="657" t="s">
        <v>100</v>
      </c>
      <c r="C39" s="626"/>
      <c r="D39" s="144"/>
      <c r="E39" s="145"/>
      <c r="F39" s="200"/>
      <c r="G39" s="148"/>
      <c r="H39" s="149"/>
      <c r="I39" s="200"/>
      <c r="J39" s="148"/>
      <c r="K39" s="149"/>
      <c r="L39" s="624"/>
      <c r="M39" s="144"/>
      <c r="N39" s="149"/>
    </row>
    <row r="40" spans="2:14" ht="14.25" x14ac:dyDescent="0.2">
      <c r="B40" s="657" t="s">
        <v>101</v>
      </c>
      <c r="C40" s="626"/>
      <c r="D40" s="144"/>
      <c r="E40" s="145"/>
      <c r="F40" s="200"/>
      <c r="G40" s="148"/>
      <c r="H40" s="149"/>
      <c r="I40" s="200"/>
      <c r="J40" s="148"/>
      <c r="K40" s="149"/>
      <c r="L40" s="624"/>
      <c r="M40" s="144"/>
      <c r="N40" s="149"/>
    </row>
    <row r="41" spans="2:14" ht="14.25" x14ac:dyDescent="0.2">
      <c r="B41" s="657" t="s">
        <v>102</v>
      </c>
      <c r="C41" s="626"/>
      <c r="D41" s="144"/>
      <c r="E41" s="145"/>
      <c r="F41" s="200"/>
      <c r="G41" s="148"/>
      <c r="H41" s="149"/>
      <c r="I41" s="200"/>
      <c r="J41" s="148"/>
      <c r="K41" s="149"/>
      <c r="L41" s="624"/>
      <c r="M41" s="144"/>
      <c r="N41" s="149"/>
    </row>
    <row r="42" spans="2:14" ht="14.25" x14ac:dyDescent="0.2">
      <c r="B42" s="657" t="s">
        <v>103</v>
      </c>
      <c r="C42" s="626"/>
      <c r="D42" s="144"/>
      <c r="E42" s="145"/>
      <c r="F42" s="200"/>
      <c r="G42" s="148"/>
      <c r="H42" s="149"/>
      <c r="I42" s="200"/>
      <c r="J42" s="148"/>
      <c r="K42" s="149"/>
      <c r="L42" s="624"/>
      <c r="M42" s="144"/>
      <c r="N42" s="149"/>
    </row>
    <row r="43" spans="2:14" ht="14.25" x14ac:dyDescent="0.2">
      <c r="B43" s="657" t="s">
        <v>104</v>
      </c>
      <c r="C43" s="626"/>
      <c r="D43" s="144"/>
      <c r="E43" s="145"/>
      <c r="F43" s="200"/>
      <c r="G43" s="148"/>
      <c r="H43" s="149"/>
      <c r="I43" s="200"/>
      <c r="J43" s="148"/>
      <c r="K43" s="149"/>
      <c r="L43" s="624"/>
      <c r="M43" s="144"/>
      <c r="N43" s="149"/>
    </row>
    <row r="44" spans="2:14" ht="14.25" x14ac:dyDescent="0.2">
      <c r="B44" s="657" t="s">
        <v>105</v>
      </c>
      <c r="C44" s="626"/>
      <c r="D44" s="144"/>
      <c r="E44" s="145"/>
      <c r="F44" s="200"/>
      <c r="G44" s="148"/>
      <c r="H44" s="149"/>
      <c r="I44" s="200"/>
      <c r="J44" s="148"/>
      <c r="K44" s="149"/>
      <c r="L44" s="624"/>
      <c r="M44" s="144"/>
      <c r="N44" s="149"/>
    </row>
    <row r="45" spans="2:14" ht="14.25" x14ac:dyDescent="0.2">
      <c r="B45" s="657" t="s">
        <v>106</v>
      </c>
      <c r="C45" s="626"/>
      <c r="D45" s="144"/>
      <c r="E45" s="145"/>
      <c r="F45" s="200"/>
      <c r="G45" s="148"/>
      <c r="H45" s="149"/>
      <c r="I45" s="200"/>
      <c r="J45" s="148"/>
      <c r="K45" s="149"/>
      <c r="L45" s="624"/>
      <c r="M45" s="144"/>
      <c r="N45" s="149"/>
    </row>
    <row r="46" spans="2:14" ht="14.25" x14ac:dyDescent="0.2">
      <c r="B46" s="657" t="s">
        <v>107</v>
      </c>
      <c r="C46" s="626"/>
      <c r="D46" s="144"/>
      <c r="E46" s="145"/>
      <c r="F46" s="200"/>
      <c r="G46" s="148"/>
      <c r="H46" s="149"/>
      <c r="I46" s="200"/>
      <c r="J46" s="148"/>
      <c r="K46" s="149"/>
      <c r="L46" s="624"/>
      <c r="M46" s="144"/>
      <c r="N46" s="149"/>
    </row>
    <row r="47" spans="2:14" ht="14.25" x14ac:dyDescent="0.2">
      <c r="B47" s="658" t="s">
        <v>21</v>
      </c>
      <c r="C47" s="626"/>
      <c r="D47" s="628"/>
      <c r="E47" s="629"/>
      <c r="F47" s="200"/>
      <c r="G47" s="148"/>
      <c r="H47" s="149"/>
      <c r="I47" s="200"/>
      <c r="J47" s="148"/>
      <c r="K47" s="149"/>
      <c r="L47" s="659"/>
      <c r="M47" s="628"/>
      <c r="N47" s="149"/>
    </row>
    <row r="48" spans="2:14" ht="15" thickBot="1" x14ac:dyDescent="0.25">
      <c r="B48" s="660" t="s">
        <v>108</v>
      </c>
      <c r="C48" s="653"/>
      <c r="D48" s="637"/>
      <c r="E48" s="638"/>
      <c r="F48" s="407"/>
      <c r="G48" s="150"/>
      <c r="H48" s="151"/>
      <c r="I48" s="407"/>
      <c r="J48" s="150"/>
      <c r="K48" s="151"/>
      <c r="L48" s="661"/>
      <c r="M48" s="637"/>
      <c r="N48" s="151"/>
    </row>
    <row r="49" spans="2:14" ht="14.25" x14ac:dyDescent="0.2">
      <c r="B49" s="984" t="s">
        <v>859</v>
      </c>
      <c r="C49" s="984"/>
      <c r="D49" s="984"/>
      <c r="E49" s="984"/>
      <c r="F49" s="984"/>
      <c r="G49" s="984"/>
      <c r="H49" s="984"/>
      <c r="I49" s="984"/>
      <c r="J49" s="984"/>
      <c r="K49" s="984"/>
      <c r="L49" s="984"/>
      <c r="M49" s="984"/>
      <c r="N49" s="311"/>
    </row>
  </sheetData>
  <mergeCells count="38"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topLeftCell="A4" zoomScale="115" zoomScaleNormal="115" workbookViewId="0">
      <selection activeCell="M44" sqref="M44"/>
    </sheetView>
  </sheetViews>
  <sheetFormatPr defaultRowHeight="12.75" x14ac:dyDescent="0.2"/>
  <cols>
    <col min="1" max="1" width="3.855468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358</v>
      </c>
    </row>
    <row r="2" spans="2:13" ht="20.25" customHeight="1" x14ac:dyDescent="0.2">
      <c r="B2" s="798" t="s">
        <v>240</v>
      </c>
      <c r="C2" s="798"/>
      <c r="D2" s="798"/>
      <c r="E2" s="798"/>
      <c r="F2" s="798"/>
      <c r="G2" s="798"/>
      <c r="H2" s="798"/>
      <c r="I2" s="798"/>
      <c r="J2" s="798"/>
      <c r="K2" s="662"/>
      <c r="L2" s="662"/>
    </row>
    <row r="3" spans="2:13" ht="15" thickBot="1" x14ac:dyDescent="0.25">
      <c r="B3" s="311"/>
      <c r="C3" s="663"/>
      <c r="D3" s="663"/>
      <c r="E3" s="663"/>
      <c r="F3" s="663"/>
      <c r="G3" s="311"/>
      <c r="H3" s="311"/>
      <c r="I3" s="311"/>
      <c r="J3" s="44" t="s">
        <v>46</v>
      </c>
      <c r="K3" s="311"/>
      <c r="L3" s="312"/>
      <c r="M3" s="8"/>
    </row>
    <row r="4" spans="2:13" ht="30" customHeight="1" x14ac:dyDescent="0.2">
      <c r="B4" s="996" t="s">
        <v>241</v>
      </c>
      <c r="C4" s="998" t="s">
        <v>865</v>
      </c>
      <c r="D4" s="864"/>
      <c r="E4" s="864"/>
      <c r="F4" s="865"/>
      <c r="G4" s="864" t="s">
        <v>866</v>
      </c>
      <c r="H4" s="864"/>
      <c r="I4" s="864"/>
      <c r="J4" s="865"/>
      <c r="K4" s="334"/>
      <c r="L4" s="334"/>
      <c r="M4" s="8"/>
    </row>
    <row r="5" spans="2:13" ht="26.25" thickBot="1" x14ac:dyDescent="0.25">
      <c r="B5" s="997"/>
      <c r="C5" s="387" t="s">
        <v>245</v>
      </c>
      <c r="D5" s="388" t="s">
        <v>202</v>
      </c>
      <c r="E5" s="388" t="s">
        <v>243</v>
      </c>
      <c r="F5" s="389" t="s">
        <v>244</v>
      </c>
      <c r="G5" s="387" t="s">
        <v>245</v>
      </c>
      <c r="H5" s="388" t="s">
        <v>202</v>
      </c>
      <c r="I5" s="388" t="s">
        <v>243</v>
      </c>
      <c r="J5" s="389" t="s">
        <v>244</v>
      </c>
      <c r="K5" s="379"/>
      <c r="L5" s="379"/>
      <c r="M5" s="8"/>
    </row>
    <row r="6" spans="2:13" ht="13.5" thickBot="1" x14ac:dyDescent="0.25">
      <c r="B6" s="664"/>
      <c r="C6" s="380" t="s">
        <v>246</v>
      </c>
      <c r="D6" s="381">
        <v>1</v>
      </c>
      <c r="E6" s="381">
        <v>2</v>
      </c>
      <c r="F6" s="382">
        <v>3</v>
      </c>
      <c r="G6" s="380" t="s">
        <v>246</v>
      </c>
      <c r="H6" s="381">
        <v>1</v>
      </c>
      <c r="I6" s="381">
        <v>2</v>
      </c>
      <c r="J6" s="382">
        <v>3</v>
      </c>
      <c r="K6" s="379"/>
      <c r="L6" s="379"/>
      <c r="M6" s="8"/>
    </row>
    <row r="7" spans="2:13" ht="14.25" x14ac:dyDescent="0.2">
      <c r="B7" s="665" t="s">
        <v>96</v>
      </c>
      <c r="C7" s="689">
        <f>D7+(E7*F7)</f>
        <v>90000</v>
      </c>
      <c r="D7" s="196">
        <v>36000</v>
      </c>
      <c r="E7" s="196">
        <v>27000</v>
      </c>
      <c r="F7" s="199">
        <v>2</v>
      </c>
      <c r="G7" s="689">
        <f>H7+(I7*J7)</f>
        <v>101250</v>
      </c>
      <c r="H7" s="196">
        <v>40500</v>
      </c>
      <c r="I7" s="196">
        <v>30375</v>
      </c>
      <c r="J7" s="199">
        <v>2</v>
      </c>
      <c r="K7" s="328"/>
      <c r="L7" s="328"/>
      <c r="M7" s="8"/>
    </row>
    <row r="8" spans="2:13" ht="14.25" x14ac:dyDescent="0.2">
      <c r="B8" s="666" t="s">
        <v>97</v>
      </c>
      <c r="C8" s="689">
        <f t="shared" ref="C8:C18" si="0">D8+(E8*F8)</f>
        <v>90000</v>
      </c>
      <c r="D8" s="196">
        <v>36000</v>
      </c>
      <c r="E8" s="196">
        <v>27000</v>
      </c>
      <c r="F8" s="199">
        <v>2</v>
      </c>
      <c r="G8" s="689">
        <f t="shared" ref="G8:G18" si="1">H8+(I8*J8)</f>
        <v>101250</v>
      </c>
      <c r="H8" s="196">
        <v>40500</v>
      </c>
      <c r="I8" s="196">
        <v>30375</v>
      </c>
      <c r="J8" s="199">
        <v>2</v>
      </c>
      <c r="K8" s="328"/>
      <c r="L8" s="328"/>
      <c r="M8" s="8"/>
    </row>
    <row r="9" spans="2:13" ht="14.25" x14ac:dyDescent="0.2">
      <c r="B9" s="666" t="s">
        <v>98</v>
      </c>
      <c r="C9" s="689">
        <f t="shared" si="0"/>
        <v>90000</v>
      </c>
      <c r="D9" s="196">
        <v>36000</v>
      </c>
      <c r="E9" s="196">
        <v>27000</v>
      </c>
      <c r="F9" s="199">
        <v>2</v>
      </c>
      <c r="G9" s="689">
        <f t="shared" si="1"/>
        <v>101250</v>
      </c>
      <c r="H9" s="196">
        <v>40500</v>
      </c>
      <c r="I9" s="196">
        <v>30375</v>
      </c>
      <c r="J9" s="199">
        <v>2</v>
      </c>
      <c r="K9" s="328"/>
      <c r="L9" s="328"/>
      <c r="M9" s="8"/>
    </row>
    <row r="10" spans="2:13" ht="14.25" x14ac:dyDescent="0.2">
      <c r="B10" s="666" t="s">
        <v>99</v>
      </c>
      <c r="C10" s="689">
        <f t="shared" si="0"/>
        <v>90000</v>
      </c>
      <c r="D10" s="196">
        <v>36000</v>
      </c>
      <c r="E10" s="196">
        <v>27000</v>
      </c>
      <c r="F10" s="199">
        <v>2</v>
      </c>
      <c r="G10" s="689">
        <f t="shared" si="1"/>
        <v>101250</v>
      </c>
      <c r="H10" s="196">
        <v>40500</v>
      </c>
      <c r="I10" s="196">
        <v>30375</v>
      </c>
      <c r="J10" s="199">
        <v>2</v>
      </c>
      <c r="K10" s="328"/>
      <c r="L10" s="328"/>
      <c r="M10" s="8"/>
    </row>
    <row r="11" spans="2:13" ht="14.25" x14ac:dyDescent="0.2">
      <c r="B11" s="666" t="s">
        <v>100</v>
      </c>
      <c r="C11" s="689">
        <f t="shared" si="0"/>
        <v>90000</v>
      </c>
      <c r="D11" s="196">
        <v>36000</v>
      </c>
      <c r="E11" s="196">
        <v>27000</v>
      </c>
      <c r="F11" s="199">
        <v>2</v>
      </c>
      <c r="G11" s="689">
        <f t="shared" si="1"/>
        <v>101250</v>
      </c>
      <c r="H11" s="196">
        <v>40500</v>
      </c>
      <c r="I11" s="196">
        <v>30375</v>
      </c>
      <c r="J11" s="199">
        <v>2</v>
      </c>
      <c r="K11" s="328"/>
      <c r="L11" s="328"/>
      <c r="M11" s="8"/>
    </row>
    <row r="12" spans="2:13" ht="14.25" x14ac:dyDescent="0.2">
      <c r="B12" s="666" t="s">
        <v>101</v>
      </c>
      <c r="C12" s="689">
        <f t="shared" si="0"/>
        <v>90000</v>
      </c>
      <c r="D12" s="196">
        <v>36000</v>
      </c>
      <c r="E12" s="196">
        <v>27000</v>
      </c>
      <c r="F12" s="199">
        <v>2</v>
      </c>
      <c r="G12" s="689">
        <f t="shared" si="1"/>
        <v>101250</v>
      </c>
      <c r="H12" s="196">
        <v>40500</v>
      </c>
      <c r="I12" s="196">
        <v>30375</v>
      </c>
      <c r="J12" s="199">
        <v>2</v>
      </c>
      <c r="K12" s="328"/>
      <c r="L12" s="328"/>
      <c r="M12" s="8"/>
    </row>
    <row r="13" spans="2:13" ht="14.25" x14ac:dyDescent="0.2">
      <c r="B13" s="666" t="s">
        <v>102</v>
      </c>
      <c r="C13" s="689">
        <f t="shared" si="0"/>
        <v>90000</v>
      </c>
      <c r="D13" s="196">
        <v>36000</v>
      </c>
      <c r="E13" s="196">
        <v>27000</v>
      </c>
      <c r="F13" s="199">
        <v>2</v>
      </c>
      <c r="G13" s="689">
        <f t="shared" si="1"/>
        <v>101250</v>
      </c>
      <c r="H13" s="196">
        <v>40500</v>
      </c>
      <c r="I13" s="196">
        <v>30375</v>
      </c>
      <c r="J13" s="199">
        <v>2</v>
      </c>
      <c r="K13" s="328"/>
      <c r="L13" s="328"/>
      <c r="M13" s="8"/>
    </row>
    <row r="14" spans="2:13" ht="14.25" x14ac:dyDescent="0.2">
      <c r="B14" s="666" t="s">
        <v>103</v>
      </c>
      <c r="C14" s="689">
        <f t="shared" si="0"/>
        <v>90000</v>
      </c>
      <c r="D14" s="196">
        <v>36000</v>
      </c>
      <c r="E14" s="196">
        <v>27000</v>
      </c>
      <c r="F14" s="199">
        <v>2</v>
      </c>
      <c r="G14" s="689">
        <f t="shared" si="1"/>
        <v>101250</v>
      </c>
      <c r="H14" s="196">
        <v>40500</v>
      </c>
      <c r="I14" s="196">
        <v>30375</v>
      </c>
      <c r="J14" s="199">
        <v>2</v>
      </c>
      <c r="K14" s="328"/>
      <c r="L14" s="328"/>
      <c r="M14" s="8"/>
    </row>
    <row r="15" spans="2:13" ht="14.25" x14ac:dyDescent="0.2">
      <c r="B15" s="666" t="s">
        <v>104</v>
      </c>
      <c r="C15" s="689">
        <f t="shared" si="0"/>
        <v>90000</v>
      </c>
      <c r="D15" s="196">
        <v>36000</v>
      </c>
      <c r="E15" s="196">
        <v>27000</v>
      </c>
      <c r="F15" s="199">
        <v>2</v>
      </c>
      <c r="G15" s="689">
        <f t="shared" si="1"/>
        <v>101250</v>
      </c>
      <c r="H15" s="196">
        <v>40500</v>
      </c>
      <c r="I15" s="196">
        <v>30375</v>
      </c>
      <c r="J15" s="199">
        <v>2</v>
      </c>
      <c r="K15" s="328"/>
      <c r="L15" s="328"/>
      <c r="M15" s="8"/>
    </row>
    <row r="16" spans="2:13" ht="14.25" x14ac:dyDescent="0.2">
      <c r="B16" s="666" t="s">
        <v>105</v>
      </c>
      <c r="C16" s="689">
        <f t="shared" si="0"/>
        <v>90000</v>
      </c>
      <c r="D16" s="196">
        <v>36000</v>
      </c>
      <c r="E16" s="196">
        <v>27000</v>
      </c>
      <c r="F16" s="199">
        <v>2</v>
      </c>
      <c r="G16" s="689">
        <f t="shared" si="1"/>
        <v>101250</v>
      </c>
      <c r="H16" s="196">
        <v>40500</v>
      </c>
      <c r="I16" s="196">
        <v>30375</v>
      </c>
      <c r="J16" s="199">
        <v>2</v>
      </c>
      <c r="K16" s="328"/>
      <c r="L16" s="328"/>
      <c r="M16" s="8"/>
    </row>
    <row r="17" spans="2:13" ht="14.25" x14ac:dyDescent="0.2">
      <c r="B17" s="666" t="s">
        <v>106</v>
      </c>
      <c r="C17" s="689">
        <f t="shared" si="0"/>
        <v>90000</v>
      </c>
      <c r="D17" s="196">
        <v>36000</v>
      </c>
      <c r="E17" s="196">
        <v>27000</v>
      </c>
      <c r="F17" s="199">
        <v>2</v>
      </c>
      <c r="G17" s="689">
        <f t="shared" si="1"/>
        <v>101250</v>
      </c>
      <c r="H17" s="196">
        <v>40500</v>
      </c>
      <c r="I17" s="196">
        <v>30375</v>
      </c>
      <c r="J17" s="199">
        <v>2</v>
      </c>
      <c r="K17" s="328"/>
      <c r="L17" s="328"/>
      <c r="M17" s="8"/>
    </row>
    <row r="18" spans="2:13" ht="15" thickBot="1" x14ac:dyDescent="0.25">
      <c r="B18" s="667" t="s">
        <v>107</v>
      </c>
      <c r="C18" s="689">
        <f t="shared" si="0"/>
        <v>90000</v>
      </c>
      <c r="D18" s="196">
        <v>36000</v>
      </c>
      <c r="E18" s="196">
        <v>27000</v>
      </c>
      <c r="F18" s="199">
        <v>2</v>
      </c>
      <c r="G18" s="689">
        <f t="shared" si="1"/>
        <v>101250</v>
      </c>
      <c r="H18" s="196">
        <v>40500</v>
      </c>
      <c r="I18" s="196">
        <v>30375</v>
      </c>
      <c r="J18" s="199">
        <v>2</v>
      </c>
      <c r="K18" s="328"/>
      <c r="L18" s="328"/>
      <c r="M18" s="8"/>
    </row>
    <row r="19" spans="2:13" ht="15" thickBot="1" x14ac:dyDescent="0.25">
      <c r="B19" s="669" t="s">
        <v>21</v>
      </c>
      <c r="C19" s="690">
        <f t="shared" ref="C19:J19" si="2">SUM(C7:C18)</f>
        <v>1080000</v>
      </c>
      <c r="D19" s="670">
        <f t="shared" si="2"/>
        <v>432000</v>
      </c>
      <c r="E19" s="670">
        <f t="shared" si="2"/>
        <v>324000</v>
      </c>
      <c r="F19" s="671">
        <f t="shared" si="2"/>
        <v>24</v>
      </c>
      <c r="G19" s="690">
        <f t="shared" si="2"/>
        <v>1215000</v>
      </c>
      <c r="H19" s="670">
        <f t="shared" si="2"/>
        <v>486000</v>
      </c>
      <c r="I19" s="670">
        <f t="shared" si="2"/>
        <v>364500</v>
      </c>
      <c r="J19" s="671">
        <f t="shared" si="2"/>
        <v>24</v>
      </c>
      <c r="K19" s="328"/>
      <c r="L19" s="328"/>
      <c r="M19" s="8"/>
    </row>
    <row r="20" spans="2:13" ht="15" thickBot="1" x14ac:dyDescent="0.25">
      <c r="B20" s="672" t="s">
        <v>108</v>
      </c>
      <c r="C20" s="683"/>
      <c r="D20" s="684"/>
      <c r="E20" s="684"/>
      <c r="F20" s="685"/>
      <c r="G20" s="683"/>
      <c r="H20" s="684"/>
      <c r="I20" s="684"/>
      <c r="J20" s="685"/>
      <c r="K20" s="328"/>
      <c r="L20" s="328"/>
      <c r="M20" s="8"/>
    </row>
    <row r="24" spans="2:13" ht="20.25" customHeight="1" x14ac:dyDescent="0.2">
      <c r="B24" s="798" t="s">
        <v>242</v>
      </c>
      <c r="C24" s="798"/>
      <c r="D24" s="798"/>
      <c r="E24" s="798"/>
      <c r="F24" s="798"/>
      <c r="G24" s="798"/>
      <c r="H24" s="798"/>
      <c r="I24" s="798"/>
      <c r="J24" s="798"/>
      <c r="K24" s="673"/>
      <c r="L24" s="673"/>
    </row>
    <row r="25" spans="2:13" ht="15" thickBot="1" x14ac:dyDescent="0.25">
      <c r="B25" s="674"/>
      <c r="C25" s="675"/>
      <c r="D25" s="675"/>
      <c r="E25" s="675"/>
      <c r="F25" s="675"/>
      <c r="G25" s="674"/>
      <c r="H25" s="328"/>
      <c r="I25" s="328"/>
      <c r="J25" s="676" t="s">
        <v>46</v>
      </c>
      <c r="K25" s="311"/>
      <c r="L25" s="312"/>
    </row>
    <row r="26" spans="2:13" ht="30" customHeight="1" x14ac:dyDescent="0.2">
      <c r="B26" s="999" t="s">
        <v>241</v>
      </c>
      <c r="C26" s="863" t="s">
        <v>867</v>
      </c>
      <c r="D26" s="864"/>
      <c r="E26" s="864"/>
      <c r="F26" s="864"/>
      <c r="G26" s="998" t="s">
        <v>868</v>
      </c>
      <c r="H26" s="864"/>
      <c r="I26" s="864"/>
      <c r="J26" s="865"/>
    </row>
    <row r="27" spans="2:13" ht="30" customHeight="1" thickBot="1" x14ac:dyDescent="0.25">
      <c r="B27" s="1000"/>
      <c r="C27" s="388" t="s">
        <v>245</v>
      </c>
      <c r="D27" s="388" t="s">
        <v>202</v>
      </c>
      <c r="E27" s="388" t="s">
        <v>243</v>
      </c>
      <c r="F27" s="389" t="s">
        <v>244</v>
      </c>
      <c r="G27" s="387" t="s">
        <v>245</v>
      </c>
      <c r="H27" s="388" t="s">
        <v>202</v>
      </c>
      <c r="I27" s="388" t="s">
        <v>243</v>
      </c>
      <c r="J27" s="389" t="s">
        <v>244</v>
      </c>
    </row>
    <row r="28" spans="2:13" ht="13.5" thickBot="1" x14ac:dyDescent="0.25">
      <c r="B28" s="677"/>
      <c r="C28" s="381" t="s">
        <v>246</v>
      </c>
      <c r="D28" s="381">
        <v>1</v>
      </c>
      <c r="E28" s="381">
        <v>2</v>
      </c>
      <c r="F28" s="382">
        <v>3</v>
      </c>
      <c r="G28" s="380" t="s">
        <v>246</v>
      </c>
      <c r="H28" s="381">
        <v>1</v>
      </c>
      <c r="I28" s="381">
        <v>2</v>
      </c>
      <c r="J28" s="382">
        <v>3</v>
      </c>
    </row>
    <row r="29" spans="2:13" x14ac:dyDescent="0.2">
      <c r="B29" s="678" t="s">
        <v>96</v>
      </c>
      <c r="C29" s="196">
        <f>D29+(E29*F29)</f>
        <v>142407</v>
      </c>
      <c r="D29" s="196">
        <v>56963</v>
      </c>
      <c r="E29" s="196">
        <v>42722</v>
      </c>
      <c r="F29" s="199">
        <v>2</v>
      </c>
      <c r="G29" s="196">
        <f t="shared" ref="G29:G39" si="3">H29+(I29*J29)</f>
        <v>156252</v>
      </c>
      <c r="H29" s="196">
        <v>62500</v>
      </c>
      <c r="I29" s="196">
        <v>46876</v>
      </c>
      <c r="J29" s="199">
        <v>2</v>
      </c>
    </row>
    <row r="30" spans="2:13" x14ac:dyDescent="0.2">
      <c r="B30" s="679" t="s">
        <v>97</v>
      </c>
      <c r="C30" s="196">
        <f t="shared" ref="C30:C39" si="4">D30+(E30*F30)</f>
        <v>142407</v>
      </c>
      <c r="D30" s="196">
        <v>56963</v>
      </c>
      <c r="E30" s="196">
        <v>42722</v>
      </c>
      <c r="F30" s="199">
        <v>2</v>
      </c>
      <c r="G30" s="196">
        <f t="shared" si="3"/>
        <v>156252</v>
      </c>
      <c r="H30" s="196">
        <v>62500</v>
      </c>
      <c r="I30" s="196">
        <v>46876</v>
      </c>
      <c r="J30" s="199">
        <v>2</v>
      </c>
    </row>
    <row r="31" spans="2:13" x14ac:dyDescent="0.2">
      <c r="B31" s="679" t="s">
        <v>98</v>
      </c>
      <c r="C31" s="196">
        <f t="shared" si="4"/>
        <v>142407</v>
      </c>
      <c r="D31" s="196">
        <v>56963</v>
      </c>
      <c r="E31" s="196">
        <v>42722</v>
      </c>
      <c r="F31" s="199">
        <v>2</v>
      </c>
      <c r="G31" s="196">
        <f t="shared" si="3"/>
        <v>156252</v>
      </c>
      <c r="H31" s="196">
        <v>62500</v>
      </c>
      <c r="I31" s="196">
        <v>46876</v>
      </c>
      <c r="J31" s="199">
        <v>2</v>
      </c>
    </row>
    <row r="32" spans="2:13" x14ac:dyDescent="0.2">
      <c r="B32" s="679" t="s">
        <v>99</v>
      </c>
      <c r="C32" s="196">
        <f t="shared" si="4"/>
        <v>142407</v>
      </c>
      <c r="D32" s="196">
        <v>56963</v>
      </c>
      <c r="E32" s="196">
        <v>42722</v>
      </c>
      <c r="F32" s="199">
        <v>2</v>
      </c>
      <c r="G32" s="196">
        <f t="shared" si="3"/>
        <v>156252</v>
      </c>
      <c r="H32" s="196">
        <v>62500</v>
      </c>
      <c r="I32" s="196">
        <v>46876</v>
      </c>
      <c r="J32" s="199">
        <v>2</v>
      </c>
    </row>
    <row r="33" spans="2:12" x14ac:dyDescent="0.2">
      <c r="B33" s="679" t="s">
        <v>100</v>
      </c>
      <c r="C33" s="196">
        <f t="shared" si="4"/>
        <v>142407</v>
      </c>
      <c r="D33" s="196">
        <v>56963</v>
      </c>
      <c r="E33" s="196">
        <v>42722</v>
      </c>
      <c r="F33" s="199">
        <v>2</v>
      </c>
      <c r="G33" s="196">
        <f t="shared" si="3"/>
        <v>156252</v>
      </c>
      <c r="H33" s="196">
        <v>62500</v>
      </c>
      <c r="I33" s="196">
        <v>46876</v>
      </c>
      <c r="J33" s="199">
        <v>2</v>
      </c>
    </row>
    <row r="34" spans="2:12" x14ac:dyDescent="0.2">
      <c r="B34" s="679" t="s">
        <v>101</v>
      </c>
      <c r="C34" s="196">
        <f t="shared" si="4"/>
        <v>142407</v>
      </c>
      <c r="D34" s="196">
        <v>56963</v>
      </c>
      <c r="E34" s="196">
        <v>42722</v>
      </c>
      <c r="F34" s="199">
        <v>2</v>
      </c>
      <c r="G34" s="196">
        <f t="shared" si="3"/>
        <v>156252</v>
      </c>
      <c r="H34" s="196">
        <v>62500</v>
      </c>
      <c r="I34" s="196">
        <v>46876</v>
      </c>
      <c r="J34" s="199">
        <v>2</v>
      </c>
    </row>
    <row r="35" spans="2:12" x14ac:dyDescent="0.2">
      <c r="B35" s="679" t="s">
        <v>102</v>
      </c>
      <c r="C35" s="196">
        <f t="shared" si="4"/>
        <v>142407</v>
      </c>
      <c r="D35" s="196">
        <v>56963</v>
      </c>
      <c r="E35" s="196">
        <v>42722</v>
      </c>
      <c r="F35" s="199">
        <v>2</v>
      </c>
      <c r="G35" s="196">
        <f t="shared" si="3"/>
        <v>156252</v>
      </c>
      <c r="H35" s="196">
        <v>62500</v>
      </c>
      <c r="I35" s="196">
        <v>46876</v>
      </c>
      <c r="J35" s="199">
        <v>2</v>
      </c>
    </row>
    <row r="36" spans="2:12" x14ac:dyDescent="0.2">
      <c r="B36" s="679" t="s">
        <v>103</v>
      </c>
      <c r="C36" s="196">
        <f t="shared" si="4"/>
        <v>142407</v>
      </c>
      <c r="D36" s="196">
        <v>56963</v>
      </c>
      <c r="E36" s="196">
        <v>42722</v>
      </c>
      <c r="F36" s="199">
        <v>2</v>
      </c>
      <c r="G36" s="196">
        <f t="shared" si="3"/>
        <v>156252</v>
      </c>
      <c r="H36" s="196">
        <v>62500</v>
      </c>
      <c r="I36" s="196">
        <v>46876</v>
      </c>
      <c r="J36" s="199">
        <v>2</v>
      </c>
    </row>
    <row r="37" spans="2:12" x14ac:dyDescent="0.2">
      <c r="B37" s="679" t="s">
        <v>104</v>
      </c>
      <c r="C37" s="196">
        <f t="shared" si="4"/>
        <v>142407</v>
      </c>
      <c r="D37" s="196">
        <v>56963</v>
      </c>
      <c r="E37" s="196">
        <v>42722</v>
      </c>
      <c r="F37" s="199">
        <v>2</v>
      </c>
      <c r="G37" s="196">
        <f t="shared" si="3"/>
        <v>156252</v>
      </c>
      <c r="H37" s="196">
        <v>62500</v>
      </c>
      <c r="I37" s="196">
        <v>46876</v>
      </c>
      <c r="J37" s="199">
        <v>2</v>
      </c>
    </row>
    <row r="38" spans="2:12" x14ac:dyDescent="0.2">
      <c r="B38" s="679" t="s">
        <v>105</v>
      </c>
      <c r="C38" s="196">
        <f t="shared" si="4"/>
        <v>142407</v>
      </c>
      <c r="D38" s="196">
        <v>56963</v>
      </c>
      <c r="E38" s="196">
        <v>42722</v>
      </c>
      <c r="F38" s="199">
        <v>2</v>
      </c>
      <c r="G38" s="196">
        <f t="shared" si="3"/>
        <v>156252</v>
      </c>
      <c r="H38" s="196">
        <v>62500</v>
      </c>
      <c r="I38" s="196">
        <v>46876</v>
      </c>
      <c r="J38" s="199">
        <v>2</v>
      </c>
    </row>
    <row r="39" spans="2:12" x14ac:dyDescent="0.2">
      <c r="B39" s="679" t="s">
        <v>106</v>
      </c>
      <c r="C39" s="196">
        <f t="shared" si="4"/>
        <v>142407</v>
      </c>
      <c r="D39" s="196">
        <v>56963</v>
      </c>
      <c r="E39" s="196">
        <v>42722</v>
      </c>
      <c r="F39" s="199">
        <v>2</v>
      </c>
      <c r="G39" s="196">
        <f t="shared" si="3"/>
        <v>156252</v>
      </c>
      <c r="H39" s="196">
        <v>62500</v>
      </c>
      <c r="I39" s="196">
        <v>46876</v>
      </c>
      <c r="J39" s="199">
        <v>2</v>
      </c>
    </row>
    <row r="40" spans="2:12" ht="13.5" thickBot="1" x14ac:dyDescent="0.25">
      <c r="B40" s="680" t="s">
        <v>107</v>
      </c>
      <c r="C40" s="196">
        <f>D40+(E40*F40)</f>
        <v>142407</v>
      </c>
      <c r="D40" s="196">
        <v>56963</v>
      </c>
      <c r="E40" s="196">
        <v>42722</v>
      </c>
      <c r="F40" s="199">
        <v>2</v>
      </c>
      <c r="G40" s="196">
        <f>H40+(I40*J40)</f>
        <v>156252</v>
      </c>
      <c r="H40" s="196">
        <v>62500</v>
      </c>
      <c r="I40" s="196">
        <v>46876</v>
      </c>
      <c r="J40" s="199">
        <v>2</v>
      </c>
    </row>
    <row r="41" spans="2:12" ht="13.5" thickBot="1" x14ac:dyDescent="0.25">
      <c r="B41" s="681" t="s">
        <v>21</v>
      </c>
      <c r="C41" s="670">
        <f>SUM(C29:C40)</f>
        <v>1708884</v>
      </c>
      <c r="D41" s="670">
        <f t="shared" ref="D41:F41" si="5">SUM(D29:D40)</f>
        <v>683556</v>
      </c>
      <c r="E41" s="670">
        <f t="shared" si="5"/>
        <v>512664</v>
      </c>
      <c r="F41" s="670">
        <f t="shared" si="5"/>
        <v>24</v>
      </c>
      <c r="G41" s="670">
        <f>SUM(G29:G40)</f>
        <v>1875024</v>
      </c>
      <c r="H41" s="670">
        <f t="shared" ref="H41" si="6">SUM(H29:H40)</f>
        <v>750000</v>
      </c>
      <c r="I41" s="670">
        <f t="shared" ref="I41" si="7">SUM(I29:I40)</f>
        <v>562512</v>
      </c>
      <c r="J41" s="670">
        <f t="shared" ref="J41" si="8">SUM(J29:J40)</f>
        <v>24</v>
      </c>
    </row>
    <row r="42" spans="2:12" ht="13.5" thickBot="1" x14ac:dyDescent="0.25">
      <c r="B42" s="682" t="s">
        <v>108</v>
      </c>
      <c r="C42" s="684"/>
      <c r="D42" s="684"/>
      <c r="E42" s="684"/>
      <c r="F42" s="684"/>
      <c r="G42" s="684"/>
      <c r="H42" s="684"/>
      <c r="I42" s="684"/>
      <c r="J42" s="684"/>
    </row>
    <row r="43" spans="2:12" ht="14.25" x14ac:dyDescent="0.2">
      <c r="B43" s="385"/>
      <c r="C43" s="386"/>
      <c r="D43" s="386"/>
      <c r="E43" s="328"/>
      <c r="F43" s="328"/>
      <c r="G43" s="328"/>
      <c r="H43" s="386"/>
      <c r="I43" s="386"/>
      <c r="J43" s="328"/>
      <c r="K43" s="328"/>
      <c r="L43" s="328"/>
    </row>
    <row r="44" spans="2:12" ht="14.25" x14ac:dyDescent="0.2">
      <c r="B44" s="385"/>
      <c r="C44" s="386"/>
      <c r="D44" s="386"/>
      <c r="E44" s="328"/>
      <c r="F44" s="328"/>
      <c r="G44" s="328"/>
      <c r="H44" s="386"/>
      <c r="I44" s="386"/>
      <c r="J44" s="328"/>
      <c r="K44" s="328"/>
      <c r="L44" s="328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horizontalDpi="4294967295" verticalDpi="4294967295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topLeftCell="A13" zoomScale="115" zoomScaleNormal="115" workbookViewId="0">
      <selection activeCell="M33" sqref="M33"/>
    </sheetView>
  </sheetViews>
  <sheetFormatPr defaultRowHeight="12.75" x14ac:dyDescent="0.2"/>
  <cols>
    <col min="1" max="1" width="3.71093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354</v>
      </c>
    </row>
    <row r="2" spans="2:13" ht="21.75" customHeight="1" x14ac:dyDescent="0.2">
      <c r="B2" s="798" t="s">
        <v>247</v>
      </c>
      <c r="C2" s="798"/>
      <c r="D2" s="798"/>
      <c r="E2" s="798"/>
      <c r="F2" s="798"/>
      <c r="G2" s="798"/>
      <c r="H2" s="798"/>
      <c r="I2" s="798"/>
      <c r="J2" s="798"/>
      <c r="K2" s="372"/>
      <c r="L2" s="372"/>
    </row>
    <row r="3" spans="2:13" ht="15" thickBot="1" x14ac:dyDescent="0.25">
      <c r="B3" s="311"/>
      <c r="C3" s="663"/>
      <c r="D3" s="663"/>
      <c r="E3" s="663"/>
      <c r="F3" s="663"/>
      <c r="G3" s="311"/>
      <c r="H3" s="311"/>
      <c r="I3" s="311"/>
      <c r="J3" s="44" t="s">
        <v>46</v>
      </c>
      <c r="K3" s="373"/>
      <c r="L3" s="374"/>
      <c r="M3" s="8"/>
    </row>
    <row r="4" spans="2:13" ht="30" customHeight="1" x14ac:dyDescent="0.2">
      <c r="B4" s="1002" t="s">
        <v>241</v>
      </c>
      <c r="C4" s="998" t="s">
        <v>869</v>
      </c>
      <c r="D4" s="864"/>
      <c r="E4" s="864"/>
      <c r="F4" s="865"/>
      <c r="G4" s="864" t="s">
        <v>870</v>
      </c>
      <c r="H4" s="864"/>
      <c r="I4" s="864"/>
      <c r="J4" s="865"/>
      <c r="K4" s="375"/>
      <c r="L4" s="375"/>
      <c r="M4" s="8"/>
    </row>
    <row r="5" spans="2:13" ht="30" customHeight="1" thickBot="1" x14ac:dyDescent="0.25">
      <c r="B5" s="979"/>
      <c r="C5" s="376" t="s">
        <v>245</v>
      </c>
      <c r="D5" s="377" t="s">
        <v>202</v>
      </c>
      <c r="E5" s="377" t="s">
        <v>243</v>
      </c>
      <c r="F5" s="378" t="s">
        <v>244</v>
      </c>
      <c r="G5" s="376" t="s">
        <v>245</v>
      </c>
      <c r="H5" s="377" t="s">
        <v>202</v>
      </c>
      <c r="I5" s="377" t="s">
        <v>243</v>
      </c>
      <c r="J5" s="378" t="s">
        <v>244</v>
      </c>
      <c r="K5" s="379"/>
      <c r="L5" s="379"/>
      <c r="M5" s="8"/>
    </row>
    <row r="6" spans="2:13" ht="15" thickBot="1" x14ac:dyDescent="0.25">
      <c r="B6" s="306"/>
      <c r="C6" s="380" t="s">
        <v>246</v>
      </c>
      <c r="D6" s="381">
        <v>1</v>
      </c>
      <c r="E6" s="381">
        <v>2</v>
      </c>
      <c r="F6" s="382">
        <v>3</v>
      </c>
      <c r="G6" s="380" t="s">
        <v>246</v>
      </c>
      <c r="H6" s="381">
        <v>1</v>
      </c>
      <c r="I6" s="381">
        <v>2</v>
      </c>
      <c r="J6" s="382">
        <v>3</v>
      </c>
      <c r="K6" s="379"/>
      <c r="L6" s="379"/>
      <c r="M6" s="8"/>
    </row>
    <row r="7" spans="2:13" ht="14.25" x14ac:dyDescent="0.2">
      <c r="B7" s="665" t="s">
        <v>96</v>
      </c>
      <c r="C7" s="620">
        <f>D7+(E7*F7)</f>
        <v>0</v>
      </c>
      <c r="D7" s="196"/>
      <c r="E7" s="157"/>
      <c r="F7" s="202"/>
      <c r="G7" s="620">
        <f>H7+(I7*J7)</f>
        <v>0</v>
      </c>
      <c r="H7" s="196"/>
      <c r="I7" s="157"/>
      <c r="J7" s="202"/>
      <c r="K7" s="383"/>
      <c r="L7" s="383"/>
      <c r="M7" s="8"/>
    </row>
    <row r="8" spans="2:13" ht="14.25" x14ac:dyDescent="0.2">
      <c r="B8" s="666" t="s">
        <v>97</v>
      </c>
      <c r="C8" s="620">
        <f t="shared" ref="C8:C18" si="0">D8+(E8*F8)</f>
        <v>0</v>
      </c>
      <c r="D8" s="144"/>
      <c r="E8" s="148"/>
      <c r="F8" s="149"/>
      <c r="G8" s="624">
        <f t="shared" ref="G8:G18" si="1">H8+(I8*J8)</f>
        <v>0</v>
      </c>
      <c r="H8" s="144"/>
      <c r="I8" s="148"/>
      <c r="J8" s="149"/>
      <c r="K8" s="383"/>
      <c r="L8" s="383"/>
      <c r="M8" s="8"/>
    </row>
    <row r="9" spans="2:13" ht="14.25" x14ac:dyDescent="0.2">
      <c r="B9" s="666" t="s">
        <v>98</v>
      </c>
      <c r="C9" s="620">
        <f t="shared" si="0"/>
        <v>0</v>
      </c>
      <c r="D9" s="144"/>
      <c r="E9" s="148"/>
      <c r="F9" s="149"/>
      <c r="G9" s="624">
        <f t="shared" si="1"/>
        <v>0</v>
      </c>
      <c r="H9" s="144"/>
      <c r="I9" s="148"/>
      <c r="J9" s="149"/>
      <c r="K9" s="383"/>
      <c r="L9" s="383"/>
      <c r="M9" s="8"/>
    </row>
    <row r="10" spans="2:13" ht="14.25" x14ac:dyDescent="0.2">
      <c r="B10" s="666" t="s">
        <v>99</v>
      </c>
      <c r="C10" s="620">
        <f t="shared" si="0"/>
        <v>0</v>
      </c>
      <c r="D10" s="144"/>
      <c r="E10" s="148"/>
      <c r="F10" s="149"/>
      <c r="G10" s="624">
        <f t="shared" si="1"/>
        <v>0</v>
      </c>
      <c r="H10" s="144"/>
      <c r="I10" s="148"/>
      <c r="J10" s="149"/>
      <c r="K10" s="383"/>
      <c r="L10" s="383"/>
      <c r="M10" s="8"/>
    </row>
    <row r="11" spans="2:13" ht="14.25" x14ac:dyDescent="0.2">
      <c r="B11" s="666" t="s">
        <v>100</v>
      </c>
      <c r="C11" s="620">
        <f t="shared" si="0"/>
        <v>0</v>
      </c>
      <c r="D11" s="144"/>
      <c r="E11" s="148"/>
      <c r="F11" s="149"/>
      <c r="G11" s="624">
        <f t="shared" si="1"/>
        <v>0</v>
      </c>
      <c r="H11" s="144"/>
      <c r="I11" s="148"/>
      <c r="J11" s="149"/>
      <c r="K11" s="383"/>
      <c r="L11" s="383"/>
      <c r="M11" s="8"/>
    </row>
    <row r="12" spans="2:13" ht="14.25" x14ac:dyDescent="0.2">
      <c r="B12" s="666" t="s">
        <v>101</v>
      </c>
      <c r="C12" s="620">
        <f t="shared" si="0"/>
        <v>0</v>
      </c>
      <c r="D12" s="144"/>
      <c r="E12" s="148"/>
      <c r="F12" s="149"/>
      <c r="G12" s="624">
        <f t="shared" si="1"/>
        <v>0</v>
      </c>
      <c r="H12" s="144"/>
      <c r="I12" s="148"/>
      <c r="J12" s="149"/>
      <c r="K12" s="383"/>
      <c r="L12" s="383"/>
      <c r="M12" s="8"/>
    </row>
    <row r="13" spans="2:13" ht="14.25" x14ac:dyDescent="0.2">
      <c r="B13" s="666" t="s">
        <v>102</v>
      </c>
      <c r="C13" s="620">
        <f t="shared" si="0"/>
        <v>0</v>
      </c>
      <c r="D13" s="144"/>
      <c r="E13" s="148"/>
      <c r="F13" s="149"/>
      <c r="G13" s="624">
        <f t="shared" si="1"/>
        <v>0</v>
      </c>
      <c r="H13" s="144"/>
      <c r="I13" s="148"/>
      <c r="J13" s="149"/>
      <c r="K13" s="383"/>
      <c r="L13" s="383"/>
      <c r="M13" s="8"/>
    </row>
    <row r="14" spans="2:13" ht="14.25" x14ac:dyDescent="0.2">
      <c r="B14" s="666" t="s">
        <v>103</v>
      </c>
      <c r="C14" s="620">
        <f t="shared" si="0"/>
        <v>0</v>
      </c>
      <c r="D14" s="144"/>
      <c r="E14" s="148"/>
      <c r="F14" s="149"/>
      <c r="G14" s="624">
        <f t="shared" si="1"/>
        <v>0</v>
      </c>
      <c r="H14" s="144"/>
      <c r="I14" s="148"/>
      <c r="J14" s="149"/>
      <c r="K14" s="383"/>
      <c r="L14" s="383"/>
      <c r="M14" s="8"/>
    </row>
    <row r="15" spans="2:13" ht="14.25" x14ac:dyDescent="0.2">
      <c r="B15" s="666" t="s">
        <v>104</v>
      </c>
      <c r="C15" s="620">
        <f t="shared" si="0"/>
        <v>0</v>
      </c>
      <c r="D15" s="144"/>
      <c r="E15" s="148"/>
      <c r="F15" s="149"/>
      <c r="G15" s="624">
        <f t="shared" si="1"/>
        <v>0</v>
      </c>
      <c r="H15" s="144"/>
      <c r="I15" s="148"/>
      <c r="J15" s="149"/>
      <c r="K15" s="383"/>
      <c r="L15" s="383"/>
      <c r="M15" s="8"/>
    </row>
    <row r="16" spans="2:13" ht="14.25" x14ac:dyDescent="0.2">
      <c r="B16" s="666" t="s">
        <v>105</v>
      </c>
      <c r="C16" s="620">
        <f t="shared" si="0"/>
        <v>0</v>
      </c>
      <c r="D16" s="144"/>
      <c r="E16" s="148"/>
      <c r="F16" s="149"/>
      <c r="G16" s="624">
        <f t="shared" si="1"/>
        <v>0</v>
      </c>
      <c r="H16" s="144"/>
      <c r="I16" s="148"/>
      <c r="J16" s="149"/>
      <c r="K16" s="383"/>
      <c r="L16" s="383"/>
      <c r="M16" s="8"/>
    </row>
    <row r="17" spans="2:13" ht="14.25" x14ac:dyDescent="0.2">
      <c r="B17" s="666" t="s">
        <v>106</v>
      </c>
      <c r="C17" s="620">
        <f t="shared" si="0"/>
        <v>0</v>
      </c>
      <c r="D17" s="144"/>
      <c r="E17" s="148"/>
      <c r="F17" s="149"/>
      <c r="G17" s="624">
        <f t="shared" si="1"/>
        <v>0</v>
      </c>
      <c r="H17" s="144"/>
      <c r="I17" s="148"/>
      <c r="J17" s="149"/>
      <c r="K17" s="383"/>
      <c r="L17" s="383"/>
      <c r="M17" s="8"/>
    </row>
    <row r="18" spans="2:13" ht="15" thickBot="1" x14ac:dyDescent="0.25">
      <c r="B18" s="667" t="s">
        <v>107</v>
      </c>
      <c r="C18" s="620">
        <f t="shared" si="0"/>
        <v>0</v>
      </c>
      <c r="D18" s="668"/>
      <c r="E18" s="150"/>
      <c r="F18" s="151"/>
      <c r="G18" s="636">
        <f t="shared" si="1"/>
        <v>0</v>
      </c>
      <c r="H18" s="668"/>
      <c r="I18" s="150"/>
      <c r="J18" s="151"/>
      <c r="K18" s="383"/>
      <c r="L18" s="383"/>
      <c r="M18" s="8"/>
    </row>
    <row r="19" spans="2:13" ht="15" thickBot="1" x14ac:dyDescent="0.25">
      <c r="B19" s="669" t="s">
        <v>21</v>
      </c>
      <c r="C19" s="690">
        <f>SUM(C7:C18)</f>
        <v>0</v>
      </c>
      <c r="D19" s="670"/>
      <c r="E19" s="670"/>
      <c r="F19" s="671"/>
      <c r="G19" s="690">
        <f>SUM(G7:G18)</f>
        <v>0</v>
      </c>
      <c r="H19" s="670"/>
      <c r="I19" s="670"/>
      <c r="J19" s="671"/>
      <c r="K19" s="383"/>
      <c r="L19" s="383"/>
      <c r="M19" s="8"/>
    </row>
    <row r="20" spans="2:13" ht="15" thickBot="1" x14ac:dyDescent="0.25">
      <c r="B20" s="672" t="s">
        <v>108</v>
      </c>
      <c r="C20" s="683"/>
      <c r="D20" s="684"/>
      <c r="E20" s="684"/>
      <c r="F20" s="685"/>
      <c r="G20" s="683"/>
      <c r="H20" s="684"/>
      <c r="I20" s="684"/>
      <c r="J20" s="685"/>
      <c r="K20" s="383"/>
      <c r="L20" s="383"/>
      <c r="M20" s="8"/>
    </row>
    <row r="21" spans="2:13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2:13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2:13" x14ac:dyDescent="0.2">
      <c r="B23" s="16"/>
      <c r="C23" s="16"/>
      <c r="D23" s="16"/>
      <c r="E23" s="16"/>
      <c r="F23" s="16"/>
      <c r="G23" s="16"/>
      <c r="H23" s="16"/>
      <c r="I23" s="16"/>
      <c r="J23" s="16"/>
    </row>
    <row r="24" spans="2:13" ht="20.25" customHeight="1" x14ac:dyDescent="0.2">
      <c r="B24" s="798" t="s">
        <v>248</v>
      </c>
      <c r="C24" s="798"/>
      <c r="D24" s="798"/>
      <c r="E24" s="798"/>
      <c r="F24" s="798"/>
      <c r="G24" s="798"/>
      <c r="H24" s="798"/>
      <c r="I24" s="798"/>
      <c r="J24" s="798"/>
      <c r="K24" s="673"/>
      <c r="L24" s="384"/>
    </row>
    <row r="25" spans="2:13" ht="15" thickBot="1" x14ac:dyDescent="0.25">
      <c r="B25" s="674"/>
      <c r="C25" s="675"/>
      <c r="D25" s="675"/>
      <c r="E25" s="675"/>
      <c r="F25" s="675"/>
      <c r="G25" s="674"/>
      <c r="H25" s="328"/>
      <c r="I25" s="328"/>
      <c r="J25" s="676" t="s">
        <v>46</v>
      </c>
      <c r="K25" s="311"/>
      <c r="L25" s="374"/>
    </row>
    <row r="26" spans="2:13" ht="30" customHeight="1" x14ac:dyDescent="0.2">
      <c r="B26" s="968" t="s">
        <v>241</v>
      </c>
      <c r="C26" s="863" t="s">
        <v>871</v>
      </c>
      <c r="D26" s="864"/>
      <c r="E26" s="864"/>
      <c r="F26" s="865"/>
      <c r="G26" s="998" t="s">
        <v>872</v>
      </c>
      <c r="H26" s="864"/>
      <c r="I26" s="864"/>
      <c r="J26" s="865"/>
    </row>
    <row r="27" spans="2:13" ht="30" customHeight="1" thickBot="1" x14ac:dyDescent="0.25">
      <c r="B27" s="1001"/>
      <c r="C27" s="377" t="s">
        <v>245</v>
      </c>
      <c r="D27" s="377" t="s">
        <v>202</v>
      </c>
      <c r="E27" s="377" t="s">
        <v>243</v>
      </c>
      <c r="F27" s="378" t="s">
        <v>244</v>
      </c>
      <c r="G27" s="376" t="s">
        <v>245</v>
      </c>
      <c r="H27" s="377" t="s">
        <v>202</v>
      </c>
      <c r="I27" s="377" t="s">
        <v>243</v>
      </c>
      <c r="J27" s="378" t="s">
        <v>244</v>
      </c>
    </row>
    <row r="28" spans="2:13" ht="15" thickBot="1" x14ac:dyDescent="0.25">
      <c r="B28" s="687"/>
      <c r="C28" s="381" t="s">
        <v>246</v>
      </c>
      <c r="D28" s="381">
        <v>1</v>
      </c>
      <c r="E28" s="381">
        <v>2</v>
      </c>
      <c r="F28" s="382">
        <v>3</v>
      </c>
      <c r="G28" s="380" t="s">
        <v>246</v>
      </c>
      <c r="H28" s="381">
        <v>1</v>
      </c>
      <c r="I28" s="381">
        <v>2</v>
      </c>
      <c r="J28" s="382">
        <v>3</v>
      </c>
    </row>
    <row r="29" spans="2:13" ht="14.25" x14ac:dyDescent="0.2">
      <c r="B29" s="678" t="s">
        <v>96</v>
      </c>
      <c r="C29" s="196">
        <f>D29+(E29*F29)</f>
        <v>0</v>
      </c>
      <c r="D29" s="196"/>
      <c r="E29" s="157"/>
      <c r="F29" s="202"/>
      <c r="G29" s="620">
        <f>H29+(I29*J29)</f>
        <v>0</v>
      </c>
      <c r="H29" s="196"/>
      <c r="I29" s="157"/>
      <c r="J29" s="202"/>
    </row>
    <row r="30" spans="2:13" ht="14.25" x14ac:dyDescent="0.2">
      <c r="B30" s="679" t="s">
        <v>97</v>
      </c>
      <c r="C30" s="144">
        <f t="shared" ref="C30:C40" si="2">D30+(E30*F30)</f>
        <v>0</v>
      </c>
      <c r="D30" s="144"/>
      <c r="E30" s="148"/>
      <c r="F30" s="148"/>
      <c r="G30" s="626">
        <f t="shared" ref="G30:G40" si="3">H30+(I30*J30)</f>
        <v>0</v>
      </c>
      <c r="H30" s="144"/>
      <c r="I30" s="148"/>
      <c r="J30" s="149"/>
    </row>
    <row r="31" spans="2:13" ht="14.25" x14ac:dyDescent="0.2">
      <c r="B31" s="679" t="s">
        <v>98</v>
      </c>
      <c r="C31" s="144">
        <f t="shared" si="2"/>
        <v>0</v>
      </c>
      <c r="D31" s="144"/>
      <c r="E31" s="148"/>
      <c r="F31" s="148"/>
      <c r="G31" s="626">
        <f t="shared" si="3"/>
        <v>0</v>
      </c>
      <c r="H31" s="144"/>
      <c r="I31" s="148"/>
      <c r="J31" s="149"/>
    </row>
    <row r="32" spans="2:13" ht="14.25" x14ac:dyDescent="0.2">
      <c r="B32" s="679" t="s">
        <v>99</v>
      </c>
      <c r="C32" s="144">
        <f t="shared" si="2"/>
        <v>0</v>
      </c>
      <c r="D32" s="144"/>
      <c r="E32" s="148"/>
      <c r="F32" s="148"/>
      <c r="G32" s="626">
        <f t="shared" si="3"/>
        <v>0</v>
      </c>
      <c r="H32" s="144"/>
      <c r="I32" s="148"/>
      <c r="J32" s="149"/>
    </row>
    <row r="33" spans="2:10" ht="14.25" x14ac:dyDescent="0.2">
      <c r="B33" s="679" t="s">
        <v>100</v>
      </c>
      <c r="C33" s="144">
        <f t="shared" si="2"/>
        <v>0</v>
      </c>
      <c r="D33" s="144"/>
      <c r="E33" s="148"/>
      <c r="F33" s="148"/>
      <c r="G33" s="626">
        <f t="shared" si="3"/>
        <v>0</v>
      </c>
      <c r="H33" s="144"/>
      <c r="I33" s="148"/>
      <c r="J33" s="149"/>
    </row>
    <row r="34" spans="2:10" ht="14.25" x14ac:dyDescent="0.2">
      <c r="B34" s="679" t="s">
        <v>101</v>
      </c>
      <c r="C34" s="144">
        <f t="shared" si="2"/>
        <v>0</v>
      </c>
      <c r="D34" s="144"/>
      <c r="E34" s="148"/>
      <c r="F34" s="148"/>
      <c r="G34" s="626">
        <f t="shared" si="3"/>
        <v>0</v>
      </c>
      <c r="H34" s="144"/>
      <c r="I34" s="148"/>
      <c r="J34" s="149"/>
    </row>
    <row r="35" spans="2:10" ht="14.25" x14ac:dyDescent="0.2">
      <c r="B35" s="679" t="s">
        <v>102</v>
      </c>
      <c r="C35" s="144">
        <f t="shared" si="2"/>
        <v>0</v>
      </c>
      <c r="D35" s="144"/>
      <c r="E35" s="148"/>
      <c r="F35" s="148"/>
      <c r="G35" s="626">
        <f t="shared" si="3"/>
        <v>0</v>
      </c>
      <c r="H35" s="144"/>
      <c r="I35" s="148"/>
      <c r="J35" s="149"/>
    </row>
    <row r="36" spans="2:10" ht="14.25" x14ac:dyDescent="0.2">
      <c r="B36" s="679" t="s">
        <v>103</v>
      </c>
      <c r="C36" s="144">
        <f t="shared" si="2"/>
        <v>0</v>
      </c>
      <c r="D36" s="144"/>
      <c r="E36" s="148"/>
      <c r="F36" s="148"/>
      <c r="G36" s="626">
        <f t="shared" si="3"/>
        <v>0</v>
      </c>
      <c r="H36" s="144"/>
      <c r="I36" s="148"/>
      <c r="J36" s="149"/>
    </row>
    <row r="37" spans="2:10" ht="14.25" x14ac:dyDescent="0.2">
      <c r="B37" s="679" t="s">
        <v>104</v>
      </c>
      <c r="C37" s="144">
        <f t="shared" si="2"/>
        <v>0</v>
      </c>
      <c r="D37" s="144"/>
      <c r="E37" s="148"/>
      <c r="F37" s="148"/>
      <c r="G37" s="626">
        <f t="shared" si="3"/>
        <v>0</v>
      </c>
      <c r="H37" s="144"/>
      <c r="I37" s="148"/>
      <c r="J37" s="149"/>
    </row>
    <row r="38" spans="2:10" ht="14.25" x14ac:dyDescent="0.2">
      <c r="B38" s="679" t="s">
        <v>105</v>
      </c>
      <c r="C38" s="144">
        <f t="shared" si="2"/>
        <v>0</v>
      </c>
      <c r="D38" s="144"/>
      <c r="E38" s="148"/>
      <c r="F38" s="148"/>
      <c r="G38" s="626">
        <f t="shared" si="3"/>
        <v>0</v>
      </c>
      <c r="H38" s="144"/>
      <c r="I38" s="148"/>
      <c r="J38" s="149"/>
    </row>
    <row r="39" spans="2:10" ht="14.25" x14ac:dyDescent="0.2">
      <c r="B39" s="679" t="s">
        <v>106</v>
      </c>
      <c r="C39" s="144">
        <f t="shared" si="2"/>
        <v>0</v>
      </c>
      <c r="D39" s="144"/>
      <c r="E39" s="148"/>
      <c r="F39" s="148"/>
      <c r="G39" s="626">
        <f t="shared" si="3"/>
        <v>0</v>
      </c>
      <c r="H39" s="144"/>
      <c r="I39" s="148"/>
      <c r="J39" s="149"/>
    </row>
    <row r="40" spans="2:10" ht="15" thickBot="1" x14ac:dyDescent="0.25">
      <c r="B40" s="680" t="s">
        <v>107</v>
      </c>
      <c r="C40" s="668">
        <f t="shared" si="2"/>
        <v>0</v>
      </c>
      <c r="D40" s="668"/>
      <c r="E40" s="150"/>
      <c r="F40" s="150"/>
      <c r="G40" s="653">
        <f t="shared" si="3"/>
        <v>0</v>
      </c>
      <c r="H40" s="668"/>
      <c r="I40" s="150"/>
      <c r="J40" s="151"/>
    </row>
    <row r="41" spans="2:10" ht="13.5" thickBot="1" x14ac:dyDescent="0.25">
      <c r="B41" s="681" t="s">
        <v>21</v>
      </c>
      <c r="C41" s="670">
        <f>SUM(C29:C40)</f>
        <v>0</v>
      </c>
      <c r="D41" s="670"/>
      <c r="E41" s="670"/>
      <c r="F41" s="670"/>
      <c r="G41" s="691">
        <f>SUM(G29:G40)</f>
        <v>0</v>
      </c>
      <c r="H41" s="670"/>
      <c r="I41" s="670"/>
      <c r="J41" s="671"/>
    </row>
    <row r="42" spans="2:10" ht="13.5" thickBot="1" x14ac:dyDescent="0.25">
      <c r="B42" s="682" t="s">
        <v>108</v>
      </c>
      <c r="C42" s="684"/>
      <c r="D42" s="684"/>
      <c r="E42" s="684"/>
      <c r="F42" s="684"/>
      <c r="G42" s="688"/>
      <c r="H42" s="684"/>
      <c r="I42" s="684"/>
      <c r="J42" s="685"/>
    </row>
    <row r="51" spans="11:11" x14ac:dyDescent="0.2">
      <c r="K51" s="7" t="s">
        <v>351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horizontalDpi="4294967295" verticalDpi="4294967295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zoomScale="85" zoomScaleNormal="85" workbookViewId="0">
      <selection activeCell="Q21" sqref="Q21"/>
    </sheetView>
  </sheetViews>
  <sheetFormatPr defaultRowHeight="15" x14ac:dyDescent="0.2"/>
  <cols>
    <col min="1" max="1" width="9.140625" style="4"/>
    <col min="2" max="2" width="29.7109375" style="4" customWidth="1"/>
    <col min="3" max="3" width="30.28515625" style="4" customWidth="1"/>
    <col min="4" max="4" width="16" style="4" customWidth="1"/>
    <col min="5" max="5" width="13" style="4" customWidth="1"/>
    <col min="6" max="6" width="25.28515625" style="4" customWidth="1"/>
    <col min="7" max="7" width="25.140625" style="4" customWidth="1"/>
    <col min="8" max="13" width="13.7109375" style="4" customWidth="1"/>
    <col min="14" max="17" width="25.140625" style="4" customWidth="1"/>
    <col min="18" max="21" width="12.28515625" style="4" customWidth="1"/>
    <col min="22" max="16384" width="9.140625" style="4"/>
  </cols>
  <sheetData>
    <row r="2" spans="1:21" ht="15.75" x14ac:dyDescent="0.25">
      <c r="Q2" s="50" t="s">
        <v>355</v>
      </c>
      <c r="U2" s="205"/>
    </row>
    <row r="4" spans="1:21" ht="15.75" x14ac:dyDescent="0.25">
      <c r="A4" s="206"/>
    </row>
    <row r="5" spans="1:21" ht="15.75" x14ac:dyDescent="0.25">
      <c r="A5" s="206"/>
      <c r="B5" s="805" t="s">
        <v>259</v>
      </c>
      <c r="C5" s="805"/>
      <c r="D5" s="805"/>
      <c r="E5" s="805"/>
      <c r="F5" s="805"/>
      <c r="G5" s="805"/>
      <c r="H5" s="805"/>
      <c r="I5" s="805"/>
      <c r="J5" s="805"/>
      <c r="K5" s="805"/>
      <c r="L5" s="805"/>
      <c r="M5" s="805"/>
      <c r="N5" s="805"/>
      <c r="O5" s="805"/>
      <c r="P5" s="805"/>
      <c r="Q5" s="805"/>
      <c r="R5" s="207"/>
      <c r="S5" s="207"/>
      <c r="T5" s="207"/>
      <c r="U5" s="207"/>
    </row>
    <row r="6" spans="1:21" ht="16.5" thickBot="1" x14ac:dyDescent="0.3">
      <c r="D6" s="207"/>
      <c r="E6" s="207"/>
      <c r="F6" s="207"/>
      <c r="G6" s="207"/>
      <c r="Q6" s="205"/>
    </row>
    <row r="7" spans="1:21" ht="35.25" customHeight="1" x14ac:dyDescent="0.2">
      <c r="B7" s="1012" t="s">
        <v>260</v>
      </c>
      <c r="C7" s="1014" t="s">
        <v>261</v>
      </c>
      <c r="D7" s="1006" t="s">
        <v>262</v>
      </c>
      <c r="E7" s="391" t="s">
        <v>263</v>
      </c>
      <c r="F7" s="1006" t="s">
        <v>777</v>
      </c>
      <c r="G7" s="1006" t="s">
        <v>873</v>
      </c>
      <c r="H7" s="1006" t="s">
        <v>264</v>
      </c>
      <c r="I7" s="1006" t="s">
        <v>265</v>
      </c>
      <c r="J7" s="1006" t="s">
        <v>266</v>
      </c>
      <c r="K7" s="1006" t="s">
        <v>267</v>
      </c>
      <c r="L7" s="1006" t="s">
        <v>268</v>
      </c>
      <c r="M7" s="1006" t="s">
        <v>269</v>
      </c>
      <c r="N7" s="1016" t="s">
        <v>874</v>
      </c>
      <c r="O7" s="1017"/>
      <c r="P7" s="1008" t="s">
        <v>875</v>
      </c>
      <c r="Q7" s="1010" t="s">
        <v>876</v>
      </c>
    </row>
    <row r="8" spans="1:21" ht="42.75" customHeight="1" thickBot="1" x14ac:dyDescent="0.25">
      <c r="B8" s="1013"/>
      <c r="C8" s="1015"/>
      <c r="D8" s="1007"/>
      <c r="E8" s="392" t="s">
        <v>270</v>
      </c>
      <c r="F8" s="1007"/>
      <c r="G8" s="1007"/>
      <c r="H8" s="1007"/>
      <c r="I8" s="1007"/>
      <c r="J8" s="1007"/>
      <c r="K8" s="1007"/>
      <c r="L8" s="1007"/>
      <c r="M8" s="1007"/>
      <c r="N8" s="393" t="s">
        <v>271</v>
      </c>
      <c r="O8" s="393" t="s">
        <v>272</v>
      </c>
      <c r="P8" s="1009"/>
      <c r="Q8" s="1011"/>
    </row>
    <row r="9" spans="1:21" ht="20.100000000000001" customHeight="1" x14ac:dyDescent="0.25">
      <c r="B9" s="394" t="s">
        <v>273</v>
      </c>
      <c r="C9" s="395"/>
      <c r="D9" s="396"/>
      <c r="E9" s="396"/>
      <c r="F9" s="157"/>
      <c r="G9" s="157"/>
      <c r="H9" s="397"/>
      <c r="I9" s="397"/>
      <c r="J9" s="397"/>
      <c r="K9" s="397"/>
      <c r="L9" s="397"/>
      <c r="M9" s="397"/>
      <c r="N9" s="157"/>
      <c r="O9" s="398"/>
      <c r="P9" s="157"/>
      <c r="Q9" s="202"/>
    </row>
    <row r="10" spans="1:21" ht="20.100000000000001" customHeight="1" x14ac:dyDescent="0.2">
      <c r="B10" s="399" t="s">
        <v>274</v>
      </c>
      <c r="C10" s="400"/>
      <c r="D10" s="401"/>
      <c r="E10" s="401"/>
      <c r="F10" s="148"/>
      <c r="G10" s="402"/>
      <c r="H10" s="401"/>
      <c r="I10" s="401"/>
      <c r="J10" s="401"/>
      <c r="K10" s="401"/>
      <c r="L10" s="401"/>
      <c r="M10" s="401"/>
      <c r="N10" s="200"/>
      <c r="O10" s="402"/>
      <c r="P10" s="148"/>
      <c r="Q10" s="149"/>
    </row>
    <row r="11" spans="1:21" ht="20.100000000000001" customHeight="1" x14ac:dyDescent="0.2">
      <c r="B11" s="399" t="s">
        <v>274</v>
      </c>
      <c r="C11" s="400"/>
      <c r="D11" s="401"/>
      <c r="E11" s="401"/>
      <c r="F11" s="148"/>
      <c r="G11" s="402"/>
      <c r="H11" s="401"/>
      <c r="I11" s="401"/>
      <c r="J11" s="401"/>
      <c r="K11" s="401"/>
      <c r="L11" s="401"/>
      <c r="M11" s="401"/>
      <c r="N11" s="200"/>
      <c r="O11" s="402"/>
      <c r="P11" s="148"/>
      <c r="Q11" s="149"/>
    </row>
    <row r="12" spans="1:21" ht="20.100000000000001" customHeight="1" x14ac:dyDescent="0.2">
      <c r="B12" s="399" t="s">
        <v>274</v>
      </c>
      <c r="C12" s="400"/>
      <c r="D12" s="401"/>
      <c r="E12" s="401"/>
      <c r="F12" s="148"/>
      <c r="G12" s="402"/>
      <c r="H12" s="401"/>
      <c r="I12" s="401"/>
      <c r="J12" s="401"/>
      <c r="K12" s="401"/>
      <c r="L12" s="401"/>
      <c r="M12" s="401"/>
      <c r="N12" s="200"/>
      <c r="O12" s="402"/>
      <c r="P12" s="148"/>
      <c r="Q12" s="149"/>
    </row>
    <row r="13" spans="1:21" ht="20.100000000000001" customHeight="1" x14ac:dyDescent="0.2">
      <c r="B13" s="399" t="s">
        <v>274</v>
      </c>
      <c r="C13" s="400"/>
      <c r="D13" s="401"/>
      <c r="E13" s="401"/>
      <c r="F13" s="148"/>
      <c r="G13" s="402"/>
      <c r="H13" s="401"/>
      <c r="I13" s="401"/>
      <c r="J13" s="401"/>
      <c r="K13" s="401"/>
      <c r="L13" s="401"/>
      <c r="M13" s="401"/>
      <c r="N13" s="200"/>
      <c r="O13" s="402"/>
      <c r="P13" s="148"/>
      <c r="Q13" s="149"/>
    </row>
    <row r="14" spans="1:21" ht="20.100000000000001" customHeight="1" x14ac:dyDescent="0.2">
      <c r="B14" s="399" t="s">
        <v>274</v>
      </c>
      <c r="C14" s="400"/>
      <c r="D14" s="401"/>
      <c r="E14" s="401"/>
      <c r="F14" s="148"/>
      <c r="G14" s="402"/>
      <c r="H14" s="401"/>
      <c r="I14" s="401"/>
      <c r="J14" s="401"/>
      <c r="K14" s="401"/>
      <c r="L14" s="401"/>
      <c r="M14" s="401"/>
      <c r="N14" s="200"/>
      <c r="O14" s="402"/>
      <c r="P14" s="148"/>
      <c r="Q14" s="149"/>
    </row>
    <row r="15" spans="1:21" ht="20.100000000000001" customHeight="1" x14ac:dyDescent="0.25">
      <c r="B15" s="403" t="s">
        <v>275</v>
      </c>
      <c r="C15" s="400"/>
      <c r="D15" s="401"/>
      <c r="E15" s="401"/>
      <c r="F15" s="148"/>
      <c r="G15" s="402"/>
      <c r="H15" s="401"/>
      <c r="I15" s="401"/>
      <c r="J15" s="401"/>
      <c r="K15" s="401"/>
      <c r="L15" s="401"/>
      <c r="M15" s="401"/>
      <c r="N15" s="200"/>
      <c r="O15" s="402"/>
      <c r="P15" s="148"/>
      <c r="Q15" s="149"/>
    </row>
    <row r="16" spans="1:21" ht="20.100000000000001" customHeight="1" x14ac:dyDescent="0.2">
      <c r="B16" s="399" t="s">
        <v>274</v>
      </c>
      <c r="C16" s="400"/>
      <c r="D16" s="401"/>
      <c r="E16" s="401"/>
      <c r="F16" s="148"/>
      <c r="G16" s="402"/>
      <c r="H16" s="401"/>
      <c r="I16" s="401"/>
      <c r="J16" s="401"/>
      <c r="K16" s="401"/>
      <c r="L16" s="401"/>
      <c r="M16" s="401"/>
      <c r="N16" s="200"/>
      <c r="O16" s="402"/>
      <c r="P16" s="148"/>
      <c r="Q16" s="149"/>
    </row>
    <row r="17" spans="2:17" ht="20.100000000000001" customHeight="1" x14ac:dyDescent="0.2">
      <c r="B17" s="399" t="s">
        <v>274</v>
      </c>
      <c r="C17" s="400"/>
      <c r="D17" s="401"/>
      <c r="E17" s="401"/>
      <c r="F17" s="148"/>
      <c r="G17" s="402"/>
      <c r="H17" s="401"/>
      <c r="I17" s="401"/>
      <c r="J17" s="401"/>
      <c r="K17" s="401"/>
      <c r="L17" s="401"/>
      <c r="M17" s="401"/>
      <c r="N17" s="200"/>
      <c r="O17" s="402"/>
      <c r="P17" s="148"/>
      <c r="Q17" s="149"/>
    </row>
    <row r="18" spans="2:17" ht="20.100000000000001" customHeight="1" x14ac:dyDescent="0.2">
      <c r="B18" s="399" t="s">
        <v>274</v>
      </c>
      <c r="C18" s="400"/>
      <c r="D18" s="401"/>
      <c r="E18" s="401"/>
      <c r="F18" s="148"/>
      <c r="G18" s="402"/>
      <c r="H18" s="401"/>
      <c r="I18" s="401"/>
      <c r="J18" s="401"/>
      <c r="K18" s="401"/>
      <c r="L18" s="401"/>
      <c r="M18" s="401"/>
      <c r="N18" s="200"/>
      <c r="O18" s="402"/>
      <c r="P18" s="148"/>
      <c r="Q18" s="149"/>
    </row>
    <row r="19" spans="2:17" ht="20.100000000000001" customHeight="1" x14ac:dyDescent="0.2">
      <c r="B19" s="399" t="s">
        <v>274</v>
      </c>
      <c r="C19" s="400"/>
      <c r="D19" s="401"/>
      <c r="E19" s="401"/>
      <c r="F19" s="148"/>
      <c r="G19" s="402"/>
      <c r="H19" s="401"/>
      <c r="I19" s="401"/>
      <c r="J19" s="401"/>
      <c r="K19" s="401"/>
      <c r="L19" s="401"/>
      <c r="M19" s="401"/>
      <c r="N19" s="200"/>
      <c r="O19" s="402"/>
      <c r="P19" s="148"/>
      <c r="Q19" s="149"/>
    </row>
    <row r="20" spans="2:17" ht="20.100000000000001" customHeight="1" thickBot="1" x14ac:dyDescent="0.25">
      <c r="B20" s="171" t="s">
        <v>274</v>
      </c>
      <c r="C20" s="404"/>
      <c r="D20" s="405"/>
      <c r="E20" s="405"/>
      <c r="F20" s="201"/>
      <c r="G20" s="406"/>
      <c r="H20" s="405"/>
      <c r="I20" s="405"/>
      <c r="J20" s="405"/>
      <c r="K20" s="405"/>
      <c r="L20" s="405"/>
      <c r="M20" s="405"/>
      <c r="N20" s="407"/>
      <c r="O20" s="150"/>
      <c r="P20" s="150"/>
      <c r="Q20" s="151"/>
    </row>
    <row r="21" spans="2:17" ht="20.100000000000001" customHeight="1" thickBot="1" x14ac:dyDescent="0.3">
      <c r="B21" s="1003" t="s">
        <v>276</v>
      </c>
      <c r="C21" s="1004"/>
      <c r="D21" s="1004"/>
      <c r="E21" s="1005"/>
      <c r="F21" s="408"/>
      <c r="G21" s="409"/>
      <c r="H21" s="410"/>
      <c r="I21" s="411"/>
      <c r="J21" s="411"/>
      <c r="K21" s="411"/>
      <c r="L21" s="411"/>
      <c r="M21" s="412"/>
      <c r="N21" s="413"/>
      <c r="O21" s="414"/>
      <c r="P21" s="408"/>
      <c r="Q21" s="409"/>
    </row>
    <row r="22" spans="2:17" ht="20.100000000000001" customHeight="1" thickBot="1" x14ac:dyDescent="0.3">
      <c r="B22" s="1003" t="s">
        <v>277</v>
      </c>
      <c r="C22" s="1004"/>
      <c r="D22" s="1004"/>
      <c r="E22" s="1005"/>
      <c r="F22" s="415"/>
      <c r="G22" s="416"/>
      <c r="H22" s="328"/>
      <c r="I22" s="328"/>
      <c r="J22" s="328"/>
      <c r="K22" s="328"/>
      <c r="L22" s="328"/>
      <c r="M22" s="328"/>
      <c r="N22" s="328"/>
      <c r="O22" s="417"/>
      <c r="P22" s="418"/>
      <c r="Q22" s="419"/>
    </row>
    <row r="23" spans="2:17" ht="20.100000000000001" customHeight="1" thickBot="1" x14ac:dyDescent="0.3">
      <c r="B23" s="1003" t="s">
        <v>278</v>
      </c>
      <c r="C23" s="1004"/>
      <c r="D23" s="1004"/>
      <c r="E23" s="1005"/>
      <c r="F23" s="420"/>
      <c r="G23" s="421"/>
      <c r="H23" s="328"/>
      <c r="I23" s="328"/>
      <c r="J23" s="328"/>
      <c r="K23" s="328"/>
      <c r="L23" s="328"/>
      <c r="M23" s="328"/>
      <c r="N23" s="328"/>
      <c r="O23" s="417"/>
      <c r="P23" s="422"/>
      <c r="Q23" s="423"/>
    </row>
    <row r="24" spans="2:17" x14ac:dyDescent="0.2">
      <c r="H24" s="227"/>
      <c r="I24" s="227"/>
      <c r="J24" s="227"/>
      <c r="K24" s="227"/>
      <c r="L24" s="227"/>
      <c r="M24" s="227"/>
    </row>
    <row r="25" spans="2:17" x14ac:dyDescent="0.2">
      <c r="B25" s="238"/>
      <c r="C25" s="238"/>
      <c r="H25" s="227"/>
      <c r="I25" s="227"/>
      <c r="J25" s="227"/>
      <c r="K25" s="227"/>
      <c r="L25" s="227"/>
      <c r="M25" s="227"/>
    </row>
    <row r="26" spans="2:17" x14ac:dyDescent="0.2">
      <c r="H26" s="227"/>
      <c r="I26" s="227"/>
      <c r="J26" s="227"/>
      <c r="K26" s="227"/>
      <c r="L26" s="227"/>
      <c r="M26" s="227"/>
    </row>
  </sheetData>
  <mergeCells count="18"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  <mergeCell ref="B21:E21"/>
    <mergeCell ref="B22:E22"/>
    <mergeCell ref="B23:E23"/>
    <mergeCell ref="L7:L8"/>
    <mergeCell ref="M7:M8"/>
  </mergeCells>
  <pageMargins left="0" right="0" top="0.74803149606299213" bottom="0.74803149606299213" header="0.31496062992125984" footer="0.31496062992125984"/>
  <pageSetup paperSize="9" scale="45" orientation="landscape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76"/>
  <sheetViews>
    <sheetView showGridLines="0" topLeftCell="A13" zoomScaleNormal="100" workbookViewId="0">
      <selection activeCell="K60" sqref="K60"/>
    </sheetView>
  </sheetViews>
  <sheetFormatPr defaultRowHeight="15" x14ac:dyDescent="0.2"/>
  <cols>
    <col min="1" max="1" width="5.7109375" style="4" customWidth="1"/>
    <col min="2" max="2" width="12.7109375" style="4" customWidth="1"/>
    <col min="3" max="3" width="40.7109375" style="4" customWidth="1"/>
    <col min="4" max="8" width="20.7109375" style="4" customWidth="1"/>
    <col min="9" max="9" width="1.7109375" style="4" customWidth="1"/>
    <col min="10" max="10" width="12.5703125" style="4" customWidth="1"/>
    <col min="11" max="11" width="12" style="4" customWidth="1"/>
    <col min="12" max="12" width="10.85546875" style="4" customWidth="1"/>
    <col min="13" max="13" width="11.85546875" style="4" customWidth="1"/>
    <col min="14" max="14" width="12.140625" style="4" customWidth="1"/>
    <col min="15" max="15" width="13.28515625" style="4" customWidth="1"/>
    <col min="16" max="16384" width="9.140625" style="4"/>
  </cols>
  <sheetData>
    <row r="1" spans="1:9" ht="15.75" x14ac:dyDescent="0.25">
      <c r="G1" s="50"/>
      <c r="H1" s="50" t="s">
        <v>357</v>
      </c>
    </row>
    <row r="2" spans="1:9" ht="15.75" x14ac:dyDescent="0.25">
      <c r="B2" s="424"/>
      <c r="C2" s="425"/>
      <c r="D2" s="425"/>
      <c r="E2" s="425"/>
      <c r="F2" s="425"/>
      <c r="G2" s="425"/>
    </row>
    <row r="3" spans="1:9" ht="23.25" customHeight="1" x14ac:dyDescent="0.25">
      <c r="B3" s="1024" t="s">
        <v>385</v>
      </c>
      <c r="C3" s="1024"/>
      <c r="D3" s="1024"/>
      <c r="E3" s="1024"/>
      <c r="F3" s="1024"/>
      <c r="G3" s="1024"/>
      <c r="H3" s="1024"/>
    </row>
    <row r="4" spans="1:9" ht="15.75" customHeight="1" x14ac:dyDescent="0.2">
      <c r="B4" s="426"/>
      <c r="C4" s="426"/>
      <c r="D4" s="426"/>
      <c r="E4" s="426"/>
      <c r="F4" s="427"/>
      <c r="G4" s="427"/>
    </row>
    <row r="5" spans="1:9" ht="15.75" thickBot="1" x14ac:dyDescent="0.25">
      <c r="B5" s="426"/>
      <c r="C5" s="426"/>
      <c r="D5" s="428"/>
      <c r="E5" s="426"/>
      <c r="F5" s="426"/>
      <c r="H5" s="429" t="s">
        <v>46</v>
      </c>
    </row>
    <row r="6" spans="1:9" ht="32.25" customHeight="1" x14ac:dyDescent="0.2">
      <c r="B6" s="1025" t="s">
        <v>2</v>
      </c>
      <c r="C6" s="1027" t="s">
        <v>83</v>
      </c>
      <c r="D6" s="959" t="s">
        <v>877</v>
      </c>
      <c r="E6" s="913" t="s">
        <v>839</v>
      </c>
      <c r="F6" s="913" t="s">
        <v>828</v>
      </c>
      <c r="G6" s="913" t="s">
        <v>829</v>
      </c>
      <c r="H6" s="915" t="s">
        <v>834</v>
      </c>
    </row>
    <row r="7" spans="1:9" ht="29.25" customHeight="1" thickBot="1" x14ac:dyDescent="0.25">
      <c r="B7" s="1026"/>
      <c r="C7" s="1028"/>
      <c r="D7" s="960"/>
      <c r="E7" s="914" t="s">
        <v>379</v>
      </c>
      <c r="F7" s="914" t="s">
        <v>380</v>
      </c>
      <c r="G7" s="914" t="s">
        <v>381</v>
      </c>
      <c r="H7" s="916" t="s">
        <v>382</v>
      </c>
      <c r="I7" s="227"/>
    </row>
    <row r="8" spans="1:9" ht="20.100000000000001" customHeight="1" x14ac:dyDescent="0.2">
      <c r="A8" s="227"/>
      <c r="B8" s="430"/>
      <c r="C8" s="1018" t="s">
        <v>34</v>
      </c>
      <c r="D8" s="1018"/>
      <c r="E8" s="1018"/>
      <c r="F8" s="1018"/>
      <c r="G8" s="1018"/>
      <c r="H8" s="1019"/>
      <c r="I8" s="227"/>
    </row>
    <row r="9" spans="1:9" ht="20.100000000000001" customHeight="1" x14ac:dyDescent="0.2">
      <c r="B9" s="723" t="s">
        <v>84</v>
      </c>
      <c r="C9" s="742" t="s">
        <v>916</v>
      </c>
      <c r="D9" s="743">
        <v>3000000</v>
      </c>
      <c r="E9" s="744">
        <v>3000000</v>
      </c>
      <c r="F9" s="744">
        <v>3000000</v>
      </c>
      <c r="G9" s="744">
        <v>3000000</v>
      </c>
      <c r="H9" s="745">
        <v>3000000</v>
      </c>
      <c r="I9" s="227"/>
    </row>
    <row r="10" spans="1:9" ht="20.100000000000001" customHeight="1" x14ac:dyDescent="0.2">
      <c r="B10" s="723" t="s">
        <v>85</v>
      </c>
      <c r="C10" s="746" t="s">
        <v>917</v>
      </c>
      <c r="D10" s="744">
        <v>960000</v>
      </c>
      <c r="E10" s="744">
        <v>960000</v>
      </c>
      <c r="F10" s="744">
        <v>960000</v>
      </c>
      <c r="G10" s="744">
        <v>960000</v>
      </c>
      <c r="H10" s="745">
        <v>960000</v>
      </c>
      <c r="I10" s="227"/>
    </row>
    <row r="11" spans="1:9" ht="20.100000000000001" customHeight="1" x14ac:dyDescent="0.2">
      <c r="B11" s="723" t="s">
        <v>86</v>
      </c>
      <c r="C11" s="742" t="s">
        <v>918</v>
      </c>
      <c r="D11" s="744">
        <v>348000</v>
      </c>
      <c r="E11" s="744"/>
      <c r="F11" s="744"/>
      <c r="G11" s="744"/>
      <c r="H11" s="745">
        <v>348000</v>
      </c>
      <c r="I11" s="227"/>
    </row>
    <row r="12" spans="1:9" ht="20.100000000000001" customHeight="1" x14ac:dyDescent="0.2">
      <c r="B12" s="723" t="s">
        <v>87</v>
      </c>
      <c r="C12" s="742" t="s">
        <v>919</v>
      </c>
      <c r="D12" s="743">
        <v>468000</v>
      </c>
      <c r="E12" s="744"/>
      <c r="F12" s="744"/>
      <c r="G12" s="744"/>
      <c r="H12" s="745">
        <v>468000</v>
      </c>
      <c r="I12" s="227"/>
    </row>
    <row r="13" spans="1:9" ht="20.100000000000001" customHeight="1" x14ac:dyDescent="0.2">
      <c r="B13" s="723" t="s">
        <v>88</v>
      </c>
      <c r="C13" s="742" t="s">
        <v>920</v>
      </c>
      <c r="D13" s="743"/>
      <c r="E13" s="744">
        <v>480000</v>
      </c>
      <c r="F13" s="744">
        <v>480000</v>
      </c>
      <c r="G13" s="744">
        <v>480000</v>
      </c>
      <c r="H13" s="745">
        <v>480000</v>
      </c>
      <c r="I13" s="227"/>
    </row>
    <row r="14" spans="1:9" ht="20.100000000000001" customHeight="1" x14ac:dyDescent="0.2">
      <c r="B14" s="723" t="s">
        <v>89</v>
      </c>
      <c r="C14" s="742" t="s">
        <v>921</v>
      </c>
      <c r="D14" s="743"/>
      <c r="E14" s="744">
        <v>240000</v>
      </c>
      <c r="F14" s="744">
        <v>240000</v>
      </c>
      <c r="G14" s="744">
        <v>240000</v>
      </c>
      <c r="H14" s="745">
        <v>240000</v>
      </c>
      <c r="I14" s="227"/>
    </row>
    <row r="15" spans="1:9" ht="20.100000000000001" customHeight="1" x14ac:dyDescent="0.2">
      <c r="B15" s="723" t="s">
        <v>90</v>
      </c>
      <c r="C15" s="742" t="s">
        <v>922</v>
      </c>
      <c r="D15" s="743"/>
      <c r="E15" s="744"/>
      <c r="F15" s="744"/>
      <c r="G15" s="744"/>
      <c r="H15" s="745">
        <v>480000</v>
      </c>
      <c r="I15" s="227"/>
    </row>
    <row r="16" spans="1:9" ht="20.100000000000001" customHeight="1" x14ac:dyDescent="0.2">
      <c r="B16" s="723" t="s">
        <v>91</v>
      </c>
      <c r="C16" s="746" t="s">
        <v>923</v>
      </c>
      <c r="D16" s="744">
        <v>600000</v>
      </c>
      <c r="E16" s="744">
        <v>600000</v>
      </c>
      <c r="F16" s="744">
        <v>600000</v>
      </c>
      <c r="G16" s="744">
        <v>600000</v>
      </c>
      <c r="H16" s="745">
        <v>600000</v>
      </c>
      <c r="I16" s="227"/>
    </row>
    <row r="17" spans="1:9" ht="20.100000000000001" customHeight="1" x14ac:dyDescent="0.2">
      <c r="B17" s="723" t="s">
        <v>50</v>
      </c>
      <c r="C17" s="742" t="s">
        <v>924</v>
      </c>
      <c r="D17" s="747">
        <v>350000</v>
      </c>
      <c r="E17" s="748"/>
      <c r="F17" s="748"/>
      <c r="G17" s="748"/>
      <c r="H17" s="749">
        <v>350000</v>
      </c>
      <c r="I17" s="227"/>
    </row>
    <row r="18" spans="1:9" ht="20.100000000000001" customHeight="1" thickBot="1" x14ac:dyDescent="0.25">
      <c r="B18" s="724" t="s">
        <v>926</v>
      </c>
      <c r="C18" s="750" t="s">
        <v>925</v>
      </c>
      <c r="D18" s="747">
        <v>960000</v>
      </c>
      <c r="E18" s="748">
        <v>3600000</v>
      </c>
      <c r="F18" s="748">
        <v>3600000</v>
      </c>
      <c r="G18" s="748">
        <v>3600000</v>
      </c>
      <c r="H18" s="749">
        <v>3600000</v>
      </c>
      <c r="I18" s="227"/>
    </row>
    <row r="19" spans="1:9" ht="20.100000000000001" customHeight="1" thickBot="1" x14ac:dyDescent="0.25">
      <c r="B19" s="725"/>
      <c r="C19" s="726" t="s">
        <v>281</v>
      </c>
      <c r="D19" s="721">
        <f>SUM(D9:D18)</f>
        <v>6686000</v>
      </c>
      <c r="E19" s="721">
        <f t="shared" ref="E19:H19" si="0">SUM(E9:E18)</f>
        <v>8880000</v>
      </c>
      <c r="F19" s="721">
        <f t="shared" si="0"/>
        <v>8880000</v>
      </c>
      <c r="G19" s="721">
        <f t="shared" si="0"/>
        <v>8880000</v>
      </c>
      <c r="H19" s="722">
        <f t="shared" si="0"/>
        <v>10526000</v>
      </c>
      <c r="I19" s="227"/>
    </row>
    <row r="20" spans="1:9" ht="20.100000000000001" customHeight="1" x14ac:dyDescent="0.2">
      <c r="A20" s="227"/>
      <c r="B20" s="727"/>
      <c r="C20" s="1020" t="s">
        <v>35</v>
      </c>
      <c r="D20" s="1020"/>
      <c r="E20" s="1020"/>
      <c r="F20" s="1020"/>
      <c r="G20" s="1020"/>
      <c r="H20" s="1021"/>
      <c r="I20" s="227"/>
    </row>
    <row r="21" spans="1:9" ht="20.100000000000001" customHeight="1" x14ac:dyDescent="0.2">
      <c r="A21" s="227"/>
      <c r="B21" s="723" t="s">
        <v>67</v>
      </c>
      <c r="C21" s="742" t="s">
        <v>941</v>
      </c>
      <c r="D21" s="743">
        <v>1080000</v>
      </c>
      <c r="E21" s="744"/>
      <c r="F21" s="743">
        <v>1170000</v>
      </c>
      <c r="G21" s="743">
        <v>1170000</v>
      </c>
      <c r="H21" s="751">
        <v>1170000</v>
      </c>
      <c r="I21" s="227"/>
    </row>
    <row r="22" spans="1:9" ht="20.100000000000001" customHeight="1" x14ac:dyDescent="0.2">
      <c r="B22" s="723" t="s">
        <v>70</v>
      </c>
      <c r="C22" s="742" t="s">
        <v>942</v>
      </c>
      <c r="D22" s="744"/>
      <c r="E22" s="752"/>
      <c r="F22" s="744"/>
      <c r="G22" s="744"/>
      <c r="H22" s="745">
        <v>600000</v>
      </c>
      <c r="I22" s="227"/>
    </row>
    <row r="23" spans="1:9" ht="20.100000000000001" customHeight="1" x14ac:dyDescent="0.2">
      <c r="B23" s="723" t="s">
        <v>71</v>
      </c>
      <c r="C23" s="742" t="s">
        <v>943</v>
      </c>
      <c r="D23" s="744">
        <v>12000000</v>
      </c>
      <c r="E23" s="744"/>
      <c r="F23" s="744">
        <v>12000000</v>
      </c>
      <c r="G23" s="744">
        <v>12000000</v>
      </c>
      <c r="H23" s="745">
        <v>12000000</v>
      </c>
      <c r="I23" s="227"/>
    </row>
    <row r="24" spans="1:9" ht="20.100000000000001" customHeight="1" x14ac:dyDescent="0.2">
      <c r="B24" s="723" t="s">
        <v>75</v>
      </c>
      <c r="C24" s="742" t="s">
        <v>944</v>
      </c>
      <c r="D24" s="743">
        <v>1080000</v>
      </c>
      <c r="E24" s="744">
        <v>1188000</v>
      </c>
      <c r="F24" s="744">
        <v>1188000</v>
      </c>
      <c r="G24" s="744">
        <v>1188000</v>
      </c>
      <c r="H24" s="745">
        <v>1188000</v>
      </c>
      <c r="I24" s="227"/>
    </row>
    <row r="25" spans="1:9" ht="20.100000000000001" customHeight="1" x14ac:dyDescent="0.2">
      <c r="B25" s="723" t="s">
        <v>76</v>
      </c>
      <c r="C25" s="746" t="s">
        <v>945</v>
      </c>
      <c r="D25" s="744">
        <v>384000</v>
      </c>
      <c r="E25" s="744">
        <v>384000</v>
      </c>
      <c r="F25" s="744">
        <v>384000</v>
      </c>
      <c r="G25" s="744">
        <v>384000</v>
      </c>
      <c r="H25" s="745">
        <v>384000</v>
      </c>
      <c r="I25" s="227"/>
    </row>
    <row r="26" spans="1:9" ht="20.100000000000001" customHeight="1" x14ac:dyDescent="0.2">
      <c r="B26" s="723" t="s">
        <v>77</v>
      </c>
      <c r="C26" s="746" t="s">
        <v>946</v>
      </c>
      <c r="D26" s="743">
        <v>500000</v>
      </c>
      <c r="E26" s="744"/>
      <c r="F26" s="744"/>
      <c r="G26" s="744"/>
      <c r="H26" s="745">
        <v>500000</v>
      </c>
      <c r="I26" s="227"/>
    </row>
    <row r="27" spans="1:9" ht="20.100000000000001" customHeight="1" x14ac:dyDescent="0.2">
      <c r="B27" s="723" t="s">
        <v>78</v>
      </c>
      <c r="C27" s="742" t="s">
        <v>947</v>
      </c>
      <c r="D27" s="743"/>
      <c r="E27" s="744"/>
      <c r="F27" s="744"/>
      <c r="G27" s="744"/>
      <c r="H27" s="745">
        <v>384000</v>
      </c>
      <c r="I27" s="227"/>
    </row>
    <row r="28" spans="1:9" ht="20.100000000000001" customHeight="1" x14ac:dyDescent="0.2">
      <c r="B28" s="723" t="s">
        <v>123</v>
      </c>
      <c r="C28" s="742" t="s">
        <v>948</v>
      </c>
      <c r="D28" s="747"/>
      <c r="E28" s="748"/>
      <c r="F28" s="748"/>
      <c r="G28" s="748"/>
      <c r="H28" s="749">
        <v>384000</v>
      </c>
      <c r="I28" s="227"/>
    </row>
    <row r="29" spans="1:9" ht="20.100000000000001" customHeight="1" x14ac:dyDescent="0.2">
      <c r="B29" s="723" t="s">
        <v>79</v>
      </c>
      <c r="C29" s="742" t="s">
        <v>949</v>
      </c>
      <c r="D29" s="748">
        <v>432000</v>
      </c>
      <c r="E29" s="748">
        <v>600000</v>
      </c>
      <c r="F29" s="748">
        <v>600000</v>
      </c>
      <c r="G29" s="748">
        <v>600000</v>
      </c>
      <c r="H29" s="749">
        <v>600000</v>
      </c>
      <c r="I29" s="227"/>
    </row>
    <row r="30" spans="1:9" ht="20.100000000000001" customHeight="1" x14ac:dyDescent="0.2">
      <c r="B30" s="724" t="s">
        <v>80</v>
      </c>
      <c r="C30" s="746" t="s">
        <v>950</v>
      </c>
      <c r="D30" s="748">
        <v>600000</v>
      </c>
      <c r="E30" s="748"/>
      <c r="F30" s="748"/>
      <c r="G30" s="748">
        <v>600000</v>
      </c>
      <c r="H30" s="749">
        <v>600000</v>
      </c>
      <c r="I30" s="227"/>
    </row>
    <row r="31" spans="1:9" ht="20.100000000000001" customHeight="1" x14ac:dyDescent="0.2">
      <c r="B31" s="724" t="s">
        <v>81</v>
      </c>
      <c r="C31" s="742" t="s">
        <v>951</v>
      </c>
      <c r="D31" s="747">
        <v>840000</v>
      </c>
      <c r="E31" s="748"/>
      <c r="F31" s="748">
        <v>840000</v>
      </c>
      <c r="G31" s="748">
        <v>840000</v>
      </c>
      <c r="H31" s="749">
        <v>840000</v>
      </c>
      <c r="I31" s="227"/>
    </row>
    <row r="32" spans="1:9" ht="18" customHeight="1" x14ac:dyDescent="0.2">
      <c r="B32" s="724" t="s">
        <v>82</v>
      </c>
      <c r="C32" s="750" t="s">
        <v>952</v>
      </c>
      <c r="D32" s="747"/>
      <c r="E32" s="748"/>
      <c r="F32" s="748"/>
      <c r="G32" s="748">
        <v>100000</v>
      </c>
      <c r="H32" s="749">
        <v>100000</v>
      </c>
      <c r="I32" s="227"/>
    </row>
    <row r="33" spans="2:9" ht="20.100000000000001" customHeight="1" x14ac:dyDescent="0.2">
      <c r="B33" s="724" t="s">
        <v>110</v>
      </c>
      <c r="C33" s="750" t="s">
        <v>953</v>
      </c>
      <c r="D33" s="747">
        <v>500000</v>
      </c>
      <c r="E33" s="748"/>
      <c r="F33" s="748"/>
      <c r="G33" s="748"/>
      <c r="H33" s="749">
        <v>500000</v>
      </c>
      <c r="I33" s="227"/>
    </row>
    <row r="34" spans="2:9" ht="20.100000000000001" customHeight="1" x14ac:dyDescent="0.2">
      <c r="B34" s="724" t="s">
        <v>38</v>
      </c>
      <c r="C34" s="750" t="s">
        <v>954</v>
      </c>
      <c r="D34" s="747">
        <v>2400000</v>
      </c>
      <c r="E34" s="748"/>
      <c r="F34" s="748">
        <v>2400000</v>
      </c>
      <c r="G34" s="748">
        <v>2400000</v>
      </c>
      <c r="H34" s="749">
        <v>2400000</v>
      </c>
      <c r="I34" s="227"/>
    </row>
    <row r="35" spans="2:9" ht="20.100000000000001" customHeight="1" x14ac:dyDescent="0.2">
      <c r="B35" s="724" t="s">
        <v>111</v>
      </c>
      <c r="C35" s="753" t="s">
        <v>955</v>
      </c>
      <c r="D35" s="747">
        <v>1512000</v>
      </c>
      <c r="E35" s="748">
        <v>1512000</v>
      </c>
      <c r="F35" s="748">
        <v>1512000</v>
      </c>
      <c r="G35" s="748">
        <v>1512000</v>
      </c>
      <c r="H35" s="749">
        <v>1512000</v>
      </c>
      <c r="I35" s="227"/>
    </row>
    <row r="36" spans="2:9" ht="20.100000000000001" customHeight="1" x14ac:dyDescent="0.2">
      <c r="B36" s="724" t="s">
        <v>124</v>
      </c>
      <c r="C36" s="753" t="s">
        <v>956</v>
      </c>
      <c r="D36" s="747">
        <v>300000</v>
      </c>
      <c r="E36" s="748"/>
      <c r="F36" s="748">
        <v>300000</v>
      </c>
      <c r="G36" s="748">
        <v>300000</v>
      </c>
      <c r="H36" s="749">
        <v>300000</v>
      </c>
      <c r="I36" s="227"/>
    </row>
    <row r="37" spans="2:9" ht="20.100000000000001" customHeight="1" x14ac:dyDescent="0.2">
      <c r="B37" s="724" t="s">
        <v>125</v>
      </c>
      <c r="C37" s="753" t="s">
        <v>957</v>
      </c>
      <c r="D37" s="747">
        <v>47995.199999999997</v>
      </c>
      <c r="E37" s="748"/>
      <c r="F37" s="748"/>
      <c r="G37" s="748"/>
      <c r="H37" s="749">
        <v>120000</v>
      </c>
      <c r="I37" s="227"/>
    </row>
    <row r="38" spans="2:9" ht="20.100000000000001" customHeight="1" x14ac:dyDescent="0.2">
      <c r="B38" s="724" t="s">
        <v>126</v>
      </c>
      <c r="C38" s="742" t="s">
        <v>958</v>
      </c>
      <c r="D38" s="744">
        <v>945504</v>
      </c>
      <c r="E38" s="744"/>
      <c r="F38" s="744"/>
      <c r="G38" s="744">
        <v>960000</v>
      </c>
      <c r="H38" s="745">
        <v>960000</v>
      </c>
      <c r="I38" s="227"/>
    </row>
    <row r="39" spans="2:9" ht="17.25" customHeight="1" x14ac:dyDescent="0.2">
      <c r="B39" s="724" t="s">
        <v>127</v>
      </c>
      <c r="C39" s="742" t="s">
        <v>959</v>
      </c>
      <c r="D39" s="743">
        <v>504000</v>
      </c>
      <c r="E39" s="744">
        <v>540000</v>
      </c>
      <c r="F39" s="744">
        <v>540000</v>
      </c>
      <c r="G39" s="744">
        <v>540000</v>
      </c>
      <c r="H39" s="745">
        <v>540000</v>
      </c>
      <c r="I39" s="227"/>
    </row>
    <row r="40" spans="2:9" ht="20.25" customHeight="1" x14ac:dyDescent="0.2">
      <c r="B40" s="724" t="s">
        <v>128</v>
      </c>
      <c r="C40" s="754" t="s">
        <v>960</v>
      </c>
      <c r="D40" s="755">
        <v>267000</v>
      </c>
      <c r="E40" s="756"/>
      <c r="F40" s="757"/>
      <c r="G40" s="757"/>
      <c r="H40" s="758">
        <v>300000</v>
      </c>
      <c r="I40" s="227"/>
    </row>
    <row r="41" spans="2:9" ht="20.100000000000001" customHeight="1" x14ac:dyDescent="0.2">
      <c r="B41" s="724" t="s">
        <v>112</v>
      </c>
      <c r="C41" s="753" t="s">
        <v>961</v>
      </c>
      <c r="D41" s="748">
        <v>200000</v>
      </c>
      <c r="E41" s="748"/>
      <c r="F41" s="748">
        <v>240000</v>
      </c>
      <c r="G41" s="748">
        <v>240000</v>
      </c>
      <c r="H41" s="749">
        <v>240000</v>
      </c>
      <c r="I41" s="227"/>
    </row>
    <row r="42" spans="2:9" ht="20.100000000000001" customHeight="1" x14ac:dyDescent="0.2">
      <c r="B42" s="724" t="s">
        <v>113</v>
      </c>
      <c r="C42" s="753" t="s">
        <v>962</v>
      </c>
      <c r="D42" s="747">
        <v>600000</v>
      </c>
      <c r="E42" s="748">
        <v>600000</v>
      </c>
      <c r="F42" s="748">
        <v>600000</v>
      </c>
      <c r="G42" s="748">
        <v>600000</v>
      </c>
      <c r="H42" s="749">
        <v>600000</v>
      </c>
      <c r="I42" s="227"/>
    </row>
    <row r="43" spans="2:9" ht="20.100000000000001" customHeight="1" x14ac:dyDescent="0.2">
      <c r="B43" s="724" t="s">
        <v>200</v>
      </c>
      <c r="C43" s="753" t="s">
        <v>963</v>
      </c>
      <c r="D43" s="747">
        <v>420000</v>
      </c>
      <c r="E43" s="748">
        <v>420000</v>
      </c>
      <c r="F43" s="748">
        <v>420000</v>
      </c>
      <c r="G43" s="748">
        <v>420000</v>
      </c>
      <c r="H43" s="749">
        <v>420000</v>
      </c>
      <c r="I43" s="227"/>
    </row>
    <row r="44" spans="2:9" ht="20.100000000000001" customHeight="1" x14ac:dyDescent="0.2">
      <c r="B44" s="724" t="s">
        <v>39</v>
      </c>
      <c r="C44" s="753" t="s">
        <v>964</v>
      </c>
      <c r="D44" s="747">
        <v>350000</v>
      </c>
      <c r="E44" s="748">
        <v>350000</v>
      </c>
      <c r="F44" s="748">
        <v>350000</v>
      </c>
      <c r="G44" s="748">
        <v>350000</v>
      </c>
      <c r="H44" s="749">
        <v>350000</v>
      </c>
      <c r="I44" s="227"/>
    </row>
    <row r="45" spans="2:9" ht="20.100000000000001" customHeight="1" x14ac:dyDescent="0.2">
      <c r="B45" s="724" t="s">
        <v>129</v>
      </c>
      <c r="C45" s="753" t="s">
        <v>965</v>
      </c>
      <c r="D45" s="748">
        <v>216000</v>
      </c>
      <c r="E45" s="748"/>
      <c r="F45" s="748">
        <v>252000</v>
      </c>
      <c r="G45" s="748">
        <v>252000</v>
      </c>
      <c r="H45" s="749">
        <v>252000</v>
      </c>
      <c r="I45" s="227"/>
    </row>
    <row r="46" spans="2:9" ht="20.100000000000001" customHeight="1" x14ac:dyDescent="0.2">
      <c r="B46" s="724" t="s">
        <v>130</v>
      </c>
      <c r="C46" s="753" t="s">
        <v>966</v>
      </c>
      <c r="D46" s="748">
        <v>156000</v>
      </c>
      <c r="E46" s="748"/>
      <c r="F46" s="748">
        <v>156000</v>
      </c>
      <c r="G46" s="748">
        <v>156000</v>
      </c>
      <c r="H46" s="749">
        <v>156000</v>
      </c>
      <c r="I46" s="227"/>
    </row>
    <row r="47" spans="2:9" ht="20.100000000000001" customHeight="1" x14ac:dyDescent="0.2">
      <c r="B47" s="724" t="s">
        <v>114</v>
      </c>
      <c r="C47" s="753" t="s">
        <v>967</v>
      </c>
      <c r="D47" s="747">
        <v>354000</v>
      </c>
      <c r="E47" s="748"/>
      <c r="F47" s="748">
        <v>354000</v>
      </c>
      <c r="G47" s="748">
        <v>354000</v>
      </c>
      <c r="H47" s="749">
        <v>354000</v>
      </c>
      <c r="I47" s="227"/>
    </row>
    <row r="48" spans="2:9" ht="20.100000000000001" customHeight="1" x14ac:dyDescent="0.2">
      <c r="B48" s="724" t="s">
        <v>131</v>
      </c>
      <c r="C48" s="753" t="s">
        <v>968</v>
      </c>
      <c r="D48" s="744">
        <v>480000</v>
      </c>
      <c r="E48" s="744"/>
      <c r="F48" s="744"/>
      <c r="G48" s="744">
        <v>480000</v>
      </c>
      <c r="H48" s="745">
        <v>480000</v>
      </c>
      <c r="I48" s="227"/>
    </row>
    <row r="49" spans="2:9" ht="20.100000000000001" customHeight="1" x14ac:dyDescent="0.2">
      <c r="B49" s="724" t="s">
        <v>384</v>
      </c>
      <c r="C49" s="753" t="s">
        <v>969</v>
      </c>
      <c r="D49" s="748">
        <v>12000000</v>
      </c>
      <c r="E49" s="744">
        <v>12000000</v>
      </c>
      <c r="F49" s="759">
        <v>12000000</v>
      </c>
      <c r="G49" s="748">
        <v>12000000</v>
      </c>
      <c r="H49" s="749">
        <v>12000000</v>
      </c>
      <c r="I49" s="227"/>
    </row>
    <row r="50" spans="2:9" ht="20.100000000000001" customHeight="1" x14ac:dyDescent="0.2">
      <c r="B50" s="724" t="s">
        <v>781</v>
      </c>
      <c r="C50" s="750" t="s">
        <v>970</v>
      </c>
      <c r="D50" s="747">
        <v>156000</v>
      </c>
      <c r="E50" s="748"/>
      <c r="F50" s="748"/>
      <c r="G50" s="748"/>
      <c r="H50" s="749">
        <v>156000</v>
      </c>
      <c r="I50" s="227"/>
    </row>
    <row r="51" spans="2:9" ht="20.100000000000001" customHeight="1" x14ac:dyDescent="0.2">
      <c r="B51" s="724" t="s">
        <v>927</v>
      </c>
      <c r="C51" s="750" t="s">
        <v>971</v>
      </c>
      <c r="D51" s="760">
        <v>1020000</v>
      </c>
      <c r="E51" s="748"/>
      <c r="F51" s="748"/>
      <c r="G51" s="760">
        <v>1020000</v>
      </c>
      <c r="H51" s="751">
        <v>1020000</v>
      </c>
      <c r="I51" s="227"/>
    </row>
    <row r="52" spans="2:9" ht="20.100000000000001" customHeight="1" x14ac:dyDescent="0.2">
      <c r="B52" s="724" t="s">
        <v>928</v>
      </c>
      <c r="C52" s="750" t="s">
        <v>972</v>
      </c>
      <c r="D52" s="761">
        <v>8400000</v>
      </c>
      <c r="E52" s="744"/>
      <c r="F52" s="744"/>
      <c r="G52" s="744"/>
      <c r="H52" s="745">
        <v>8400000</v>
      </c>
      <c r="I52" s="227"/>
    </row>
    <row r="53" spans="2:9" ht="20.100000000000001" customHeight="1" x14ac:dyDescent="0.2">
      <c r="B53" s="724" t="s">
        <v>929</v>
      </c>
      <c r="C53" s="750" t="s">
        <v>973</v>
      </c>
      <c r="D53" s="761">
        <v>540000</v>
      </c>
      <c r="E53" s="744"/>
      <c r="F53" s="744">
        <v>540000</v>
      </c>
      <c r="G53" s="744">
        <v>540000</v>
      </c>
      <c r="H53" s="745">
        <v>540000</v>
      </c>
      <c r="I53" s="227"/>
    </row>
    <row r="54" spans="2:9" ht="20.100000000000001" customHeight="1" x14ac:dyDescent="0.2">
      <c r="B54" s="724" t="s">
        <v>930</v>
      </c>
      <c r="C54" s="750" t="s">
        <v>974</v>
      </c>
      <c r="D54" s="760">
        <v>4200000</v>
      </c>
      <c r="E54" s="748"/>
      <c r="F54" s="748">
        <v>4800000</v>
      </c>
      <c r="G54" s="748">
        <v>4800000</v>
      </c>
      <c r="H54" s="749">
        <v>4800000</v>
      </c>
      <c r="I54" s="227"/>
    </row>
    <row r="55" spans="2:9" ht="20.100000000000001" customHeight="1" x14ac:dyDescent="0.2">
      <c r="B55" s="723" t="s">
        <v>931</v>
      </c>
      <c r="C55" s="773" t="s">
        <v>975</v>
      </c>
      <c r="D55" s="744">
        <v>600000</v>
      </c>
      <c r="E55" s="744">
        <v>0</v>
      </c>
      <c r="F55" s="744">
        <v>0</v>
      </c>
      <c r="G55" s="744">
        <v>0</v>
      </c>
      <c r="H55" s="745">
        <v>0</v>
      </c>
      <c r="I55" s="227"/>
    </row>
    <row r="56" spans="2:9" ht="20.100000000000001" customHeight="1" x14ac:dyDescent="0.2">
      <c r="B56" s="723" t="s">
        <v>932</v>
      </c>
      <c r="C56" s="773" t="s">
        <v>976</v>
      </c>
      <c r="D56" s="744">
        <v>600000</v>
      </c>
      <c r="E56" s="744">
        <v>0</v>
      </c>
      <c r="F56" s="744">
        <v>0</v>
      </c>
      <c r="G56" s="744">
        <v>0</v>
      </c>
      <c r="H56" s="745">
        <v>0</v>
      </c>
      <c r="I56" s="227"/>
    </row>
    <row r="57" spans="2:9" ht="20.100000000000001" customHeight="1" x14ac:dyDescent="0.2">
      <c r="B57" s="724" t="s">
        <v>933</v>
      </c>
      <c r="C57" s="750" t="s">
        <v>977</v>
      </c>
      <c r="D57" s="744">
        <v>576000</v>
      </c>
      <c r="E57" s="752"/>
      <c r="F57" s="744"/>
      <c r="G57" s="744"/>
      <c r="H57" s="745">
        <v>1008000</v>
      </c>
      <c r="I57" s="227"/>
    </row>
    <row r="58" spans="2:9" ht="20.100000000000001" customHeight="1" x14ac:dyDescent="0.2">
      <c r="B58" s="724" t="s">
        <v>934</v>
      </c>
      <c r="C58" s="762" t="s">
        <v>978</v>
      </c>
      <c r="D58" s="755">
        <v>180000</v>
      </c>
      <c r="E58" s="744">
        <v>180000</v>
      </c>
      <c r="F58" s="763">
        <v>180000</v>
      </c>
      <c r="G58" s="755">
        <v>180000</v>
      </c>
      <c r="H58" s="764">
        <v>180000</v>
      </c>
      <c r="I58" s="227"/>
    </row>
    <row r="59" spans="2:9" ht="20.100000000000001" customHeight="1" x14ac:dyDescent="0.2">
      <c r="B59" s="724" t="s">
        <v>935</v>
      </c>
      <c r="C59" s="753" t="s">
        <v>979</v>
      </c>
      <c r="D59" s="748">
        <v>120000</v>
      </c>
      <c r="E59" s="748"/>
      <c r="F59" s="759">
        <v>120000</v>
      </c>
      <c r="G59" s="748">
        <v>120000</v>
      </c>
      <c r="H59" s="749">
        <v>120000</v>
      </c>
      <c r="I59" s="227"/>
    </row>
    <row r="60" spans="2:9" ht="20.100000000000001" customHeight="1" x14ac:dyDescent="0.2">
      <c r="B60" s="724" t="s">
        <v>936</v>
      </c>
      <c r="C60" s="753" t="s">
        <v>980</v>
      </c>
      <c r="D60" s="748">
        <v>216000</v>
      </c>
      <c r="E60" s="748">
        <v>1080000</v>
      </c>
      <c r="F60" s="759">
        <v>1080000</v>
      </c>
      <c r="G60" s="748">
        <v>1080000</v>
      </c>
      <c r="H60" s="749">
        <v>1080000</v>
      </c>
      <c r="I60" s="227"/>
    </row>
    <row r="61" spans="2:9" ht="22.5" customHeight="1" x14ac:dyDescent="0.2">
      <c r="B61" s="724" t="s">
        <v>937</v>
      </c>
      <c r="C61" s="750" t="s">
        <v>981</v>
      </c>
      <c r="D61" s="748">
        <v>1080000</v>
      </c>
      <c r="E61" s="748">
        <v>0</v>
      </c>
      <c r="F61" s="759">
        <v>0</v>
      </c>
      <c r="G61" s="748">
        <v>0</v>
      </c>
      <c r="H61" s="749">
        <v>0</v>
      </c>
      <c r="I61" s="227"/>
    </row>
    <row r="62" spans="2:9" ht="20.100000000000001" customHeight="1" x14ac:dyDescent="0.2">
      <c r="B62" s="724" t="s">
        <v>938</v>
      </c>
      <c r="C62" s="753" t="s">
        <v>982</v>
      </c>
      <c r="D62" s="748">
        <v>600000</v>
      </c>
      <c r="E62" s="748">
        <v>600000</v>
      </c>
      <c r="F62" s="759">
        <v>600000</v>
      </c>
      <c r="G62" s="748">
        <v>600000</v>
      </c>
      <c r="H62" s="749">
        <v>600000</v>
      </c>
      <c r="I62" s="227"/>
    </row>
    <row r="63" spans="2:9" ht="20.100000000000001" customHeight="1" x14ac:dyDescent="0.2">
      <c r="B63" s="724" t="s">
        <v>939</v>
      </c>
      <c r="C63" s="753" t="s">
        <v>983</v>
      </c>
      <c r="D63" s="748">
        <v>360000</v>
      </c>
      <c r="E63" s="748"/>
      <c r="F63" s="759"/>
      <c r="G63" s="748"/>
      <c r="H63" s="749">
        <v>360000</v>
      </c>
      <c r="I63" s="227"/>
    </row>
    <row r="64" spans="2:9" ht="20.100000000000001" customHeight="1" x14ac:dyDescent="0.2">
      <c r="B64" s="724" t="s">
        <v>940</v>
      </c>
      <c r="C64" s="753" t="s">
        <v>984</v>
      </c>
      <c r="D64" s="748">
        <v>300000</v>
      </c>
      <c r="E64" s="748"/>
      <c r="F64" s="759"/>
      <c r="G64" s="748"/>
      <c r="H64" s="749">
        <v>300000</v>
      </c>
      <c r="I64" s="227"/>
    </row>
    <row r="65" spans="1:14" ht="27.75" customHeight="1" thickBot="1" x14ac:dyDescent="0.25">
      <c r="B65" s="728" t="s">
        <v>989</v>
      </c>
      <c r="C65" s="729" t="s">
        <v>990</v>
      </c>
      <c r="D65" s="730"/>
      <c r="E65" s="731">
        <v>540000</v>
      </c>
      <c r="F65" s="731">
        <v>540000</v>
      </c>
      <c r="G65" s="731">
        <v>540000</v>
      </c>
      <c r="H65" s="732">
        <v>540000</v>
      </c>
      <c r="I65" s="227"/>
    </row>
    <row r="66" spans="1:14" ht="20.100000000000001" customHeight="1" thickBot="1" x14ac:dyDescent="0.25">
      <c r="B66" s="725"/>
      <c r="C66" s="733" t="s">
        <v>279</v>
      </c>
      <c r="D66" s="734">
        <f>SUM(D21:D65)</f>
        <v>57116499.200000003</v>
      </c>
      <c r="E66" s="735">
        <f>SUM(E21:E65)</f>
        <v>19994000</v>
      </c>
      <c r="F66" s="735">
        <f>SUM(F21:F65)</f>
        <v>43166000</v>
      </c>
      <c r="G66" s="735">
        <f>SUM(G21:G65)</f>
        <v>46326000</v>
      </c>
      <c r="H66" s="736">
        <f>SUM(H21:H65)</f>
        <v>59338000</v>
      </c>
      <c r="I66" s="227"/>
    </row>
    <row r="67" spans="1:14" ht="20.100000000000001" customHeight="1" x14ac:dyDescent="0.2">
      <c r="B67" s="737"/>
      <c r="C67" s="738" t="s">
        <v>36</v>
      </c>
      <c r="D67" s="738"/>
      <c r="E67" s="739"/>
      <c r="F67" s="739"/>
      <c r="G67" s="739"/>
      <c r="H67" s="740"/>
      <c r="I67" s="227"/>
      <c r="J67" s="227"/>
      <c r="K67" s="227"/>
      <c r="L67" s="227"/>
      <c r="M67" s="227"/>
      <c r="N67" s="227"/>
    </row>
    <row r="68" spans="1:14" ht="24.75" customHeight="1" x14ac:dyDescent="0.2">
      <c r="A68" s="390"/>
      <c r="B68" s="724" t="s">
        <v>67</v>
      </c>
      <c r="C68" s="742" t="s">
        <v>985</v>
      </c>
      <c r="D68" s="743">
        <v>36000000</v>
      </c>
      <c r="E68" s="744"/>
      <c r="F68" s="744">
        <v>48000000</v>
      </c>
      <c r="G68" s="744">
        <v>48000000</v>
      </c>
      <c r="H68" s="745">
        <v>48000000</v>
      </c>
    </row>
    <row r="69" spans="1:14" ht="24.75" customHeight="1" x14ac:dyDescent="0.2">
      <c r="A69" s="390"/>
      <c r="B69" s="741" t="s">
        <v>70</v>
      </c>
      <c r="C69" s="742" t="s">
        <v>986</v>
      </c>
      <c r="D69" s="743">
        <v>3480000</v>
      </c>
      <c r="E69" s="744">
        <v>12000000</v>
      </c>
      <c r="F69" s="744">
        <v>12000000</v>
      </c>
      <c r="G69" s="744">
        <v>12000000</v>
      </c>
      <c r="H69" s="745">
        <v>12000000</v>
      </c>
    </row>
    <row r="70" spans="1:14" ht="20.100000000000001" customHeight="1" x14ac:dyDescent="0.2">
      <c r="A70" s="390"/>
      <c r="B70" s="741" t="s">
        <v>71</v>
      </c>
      <c r="C70" s="742" t="s">
        <v>987</v>
      </c>
      <c r="D70" s="744"/>
      <c r="E70" s="744">
        <v>18000000</v>
      </c>
      <c r="F70" s="744">
        <v>18000000</v>
      </c>
      <c r="G70" s="744">
        <v>18000000</v>
      </c>
      <c r="H70" s="745">
        <v>18000000</v>
      </c>
    </row>
    <row r="71" spans="1:14" ht="20.100000000000001" customHeight="1" thickBot="1" x14ac:dyDescent="0.25">
      <c r="A71" s="390"/>
      <c r="B71" s="432" t="s">
        <v>75</v>
      </c>
      <c r="C71" s="765" t="s">
        <v>988</v>
      </c>
      <c r="D71" s="766"/>
      <c r="E71" s="767">
        <v>1080000</v>
      </c>
      <c r="F71" s="767">
        <v>1080000</v>
      </c>
      <c r="G71" s="731">
        <v>1080000</v>
      </c>
      <c r="H71" s="732">
        <v>1080000</v>
      </c>
    </row>
    <row r="72" spans="1:14" ht="20.100000000000001" customHeight="1" thickBot="1" x14ac:dyDescent="0.3">
      <c r="A72" s="390"/>
      <c r="B72" s="437"/>
      <c r="C72" s="438" t="s">
        <v>280</v>
      </c>
      <c r="D72" s="721">
        <f>SUM(D68:D71)</f>
        <v>39480000</v>
      </c>
      <c r="E72" s="768">
        <f>SUM(E68:E71)</f>
        <v>31080000</v>
      </c>
      <c r="F72" s="769">
        <f>SUM(F68:F71)</f>
        <v>79080000</v>
      </c>
      <c r="G72" s="768">
        <f>SUM(G68:G71)</f>
        <v>79080000</v>
      </c>
      <c r="H72" s="736">
        <f>SUM(H68:H71)</f>
        <v>79080000</v>
      </c>
      <c r="I72" s="227"/>
    </row>
    <row r="73" spans="1:14" ht="20.100000000000001" customHeight="1" thickBot="1" x14ac:dyDescent="0.3">
      <c r="A73" s="227"/>
      <c r="B73" s="1022" t="s">
        <v>349</v>
      </c>
      <c r="C73" s="1023"/>
      <c r="D73" s="770">
        <f>SUM(D19+D66+D72)</f>
        <v>103282499.2</v>
      </c>
      <c r="E73" s="771">
        <f t="shared" ref="E73:H73" si="1">SUM(E19+E66+E72)</f>
        <v>59954000</v>
      </c>
      <c r="F73" s="771">
        <f t="shared" si="1"/>
        <v>131126000</v>
      </c>
      <c r="G73" s="771">
        <f t="shared" si="1"/>
        <v>134286000</v>
      </c>
      <c r="H73" s="772">
        <f t="shared" si="1"/>
        <v>148944000</v>
      </c>
      <c r="I73" s="227"/>
    </row>
    <row r="74" spans="1:14" ht="15.75" x14ac:dyDescent="0.25">
      <c r="B74" s="287"/>
      <c r="D74" s="433"/>
      <c r="E74" s="434"/>
      <c r="F74" s="434"/>
      <c r="G74" s="434"/>
    </row>
    <row r="75" spans="1:14" ht="15.75" x14ac:dyDescent="0.25">
      <c r="B75" s="435"/>
      <c r="C75" s="436"/>
      <c r="D75" s="433"/>
      <c r="E75" s="434"/>
      <c r="F75" s="434"/>
      <c r="G75" s="434"/>
    </row>
    <row r="76" spans="1:14" ht="15.75" x14ac:dyDescent="0.25">
      <c r="B76" s="206"/>
    </row>
  </sheetData>
  <mergeCells count="11">
    <mergeCell ref="G6:G7"/>
    <mergeCell ref="C8:H8"/>
    <mergeCell ref="C20:H20"/>
    <mergeCell ref="B73:C73"/>
    <mergeCell ref="B3:H3"/>
    <mergeCell ref="B6:B7"/>
    <mergeCell ref="C6:C7"/>
    <mergeCell ref="D6:D7"/>
    <mergeCell ref="E6:E7"/>
    <mergeCell ref="F6:F7"/>
    <mergeCell ref="H6:H7"/>
  </mergeCells>
  <phoneticPr fontId="3" type="noConversion"/>
  <pageMargins left="0.15748031496062992" right="0.15748031496062992" top="0.98425196850393704" bottom="0.98425196850393704" header="0.51181102362204722" footer="0.51181102362204722"/>
  <pageSetup scale="60" orientation="portrait" horizontalDpi="4294967295" verticalDpi="4294967295" r:id="rId1"/>
  <headerFooter alignWithMargins="0"/>
  <ignoredErrors>
    <ignoredError sqref="B21:B29 B66:B68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zoomScale="85" zoomScaleNormal="85" workbookViewId="0">
      <selection activeCell="E8" sqref="E8:E12"/>
    </sheetView>
  </sheetViews>
  <sheetFormatPr defaultRowHeight="14.25" x14ac:dyDescent="0.2"/>
  <cols>
    <col min="1" max="1" width="4.42578125" style="5" customWidth="1"/>
    <col min="2" max="2" width="12.140625" style="5" customWidth="1"/>
    <col min="3" max="3" width="44.42578125" style="5" customWidth="1"/>
    <col min="4" max="5" width="17.5703125" style="5" customWidth="1"/>
    <col min="6" max="6" width="17.85546875" style="5" customWidth="1"/>
    <col min="7" max="7" width="17.7109375" style="5" customWidth="1"/>
    <col min="8" max="8" width="37" style="5" customWidth="1"/>
    <col min="9" max="15" width="23.7109375" style="5" customWidth="1"/>
    <col min="16" max="16" width="3" style="5" customWidth="1"/>
    <col min="17" max="16384" width="9.140625" style="5"/>
  </cols>
  <sheetData>
    <row r="1" spans="2:16" s="6" customFormat="1" ht="15.75" x14ac:dyDescent="0.25"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40" t="s">
        <v>778</v>
      </c>
    </row>
    <row r="2" spans="2:16" s="6" customFormat="1" ht="15" x14ac:dyDescent="0.2"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</row>
    <row r="3" spans="2:16" s="6" customFormat="1" ht="18" x14ac:dyDescent="0.25">
      <c r="B3" s="1039" t="s">
        <v>386</v>
      </c>
      <c r="C3" s="1039"/>
      <c r="D3" s="1039"/>
      <c r="E3" s="1039"/>
      <c r="F3" s="1039"/>
      <c r="G3" s="1039"/>
      <c r="H3" s="1039"/>
      <c r="I3" s="1039"/>
      <c r="J3" s="1039"/>
      <c r="K3" s="1039"/>
      <c r="L3" s="1039"/>
      <c r="M3" s="1039"/>
      <c r="N3" s="1039"/>
      <c r="O3" s="1039"/>
    </row>
    <row r="4" spans="2:16" s="6" customFormat="1" ht="15" customHeight="1" x14ac:dyDescent="0.25">
      <c r="B4" s="439"/>
      <c r="C4" s="234"/>
      <c r="D4" s="440"/>
      <c r="E4" s="440"/>
      <c r="F4" s="440"/>
      <c r="G4" s="440"/>
      <c r="H4" s="439"/>
      <c r="I4" s="439"/>
      <c r="J4" s="439"/>
      <c r="K4" s="439"/>
      <c r="L4" s="439"/>
      <c r="M4" s="439"/>
      <c r="N4" s="439"/>
      <c r="O4" s="439"/>
    </row>
    <row r="5" spans="2:16" s="6" customFormat="1" ht="16.5" thickBot="1" x14ac:dyDescent="0.3"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41"/>
      <c r="O5" s="478" t="s">
        <v>198</v>
      </c>
    </row>
    <row r="6" spans="2:16" s="6" customFormat="1" ht="32.25" customHeight="1" thickBot="1" x14ac:dyDescent="0.25">
      <c r="B6" s="1040" t="s">
        <v>2</v>
      </c>
      <c r="C6" s="1042" t="s">
        <v>387</v>
      </c>
      <c r="D6" s="1042" t="s">
        <v>72</v>
      </c>
      <c r="E6" s="1042" t="s">
        <v>73</v>
      </c>
      <c r="F6" s="1042" t="s">
        <v>74</v>
      </c>
      <c r="G6" s="1042" t="s">
        <v>881</v>
      </c>
      <c r="H6" s="1044" t="s">
        <v>250</v>
      </c>
      <c r="I6" s="1042" t="s">
        <v>251</v>
      </c>
      <c r="J6" s="1046" t="s">
        <v>878</v>
      </c>
      <c r="K6" s="1047"/>
      <c r="L6" s="1047"/>
      <c r="M6" s="1048"/>
      <c r="N6" s="1042" t="s">
        <v>879</v>
      </c>
      <c r="O6" s="1049" t="s">
        <v>880</v>
      </c>
    </row>
    <row r="7" spans="2:16" s="6" customFormat="1" ht="62.25" customHeight="1" thickBot="1" x14ac:dyDescent="0.25">
      <c r="B7" s="1041"/>
      <c r="C7" s="1043"/>
      <c r="D7" s="1043"/>
      <c r="E7" s="1043"/>
      <c r="F7" s="1043"/>
      <c r="G7" s="1043"/>
      <c r="H7" s="1045"/>
      <c r="I7" s="1043"/>
      <c r="J7" s="477" t="s">
        <v>839</v>
      </c>
      <c r="K7" s="477" t="s">
        <v>828</v>
      </c>
      <c r="L7" s="477" t="s">
        <v>829</v>
      </c>
      <c r="M7" s="477" t="s">
        <v>834</v>
      </c>
      <c r="N7" s="1043"/>
      <c r="O7" s="1050"/>
    </row>
    <row r="8" spans="2:16" ht="17.100000000000001" customHeight="1" x14ac:dyDescent="0.2">
      <c r="B8" s="1030">
        <v>1</v>
      </c>
      <c r="C8" s="1054" t="s">
        <v>991</v>
      </c>
      <c r="D8" s="1057">
        <v>2019</v>
      </c>
      <c r="E8" s="1057">
        <v>2023</v>
      </c>
      <c r="F8" s="1051">
        <v>15000</v>
      </c>
      <c r="G8" s="1051">
        <v>14000</v>
      </c>
      <c r="H8" s="442" t="s">
        <v>68</v>
      </c>
      <c r="I8" s="443"/>
      <c r="J8" s="444"/>
      <c r="K8" s="444"/>
      <c r="L8" s="444"/>
      <c r="M8" s="444"/>
      <c r="N8" s="444"/>
      <c r="O8" s="445"/>
    </row>
    <row r="9" spans="2:16" ht="17.100000000000001" customHeight="1" x14ac:dyDescent="0.2">
      <c r="B9" s="1031"/>
      <c r="C9" s="1055"/>
      <c r="D9" s="1058"/>
      <c r="E9" s="1058"/>
      <c r="F9" s="1052"/>
      <c r="G9" s="1052"/>
      <c r="H9" s="446" t="s">
        <v>69</v>
      </c>
      <c r="I9" s="447"/>
      <c r="J9" s="448"/>
      <c r="K9" s="448"/>
      <c r="L9" s="448"/>
      <c r="M9" s="448"/>
      <c r="N9" s="448"/>
      <c r="O9" s="449"/>
    </row>
    <row r="10" spans="2:16" ht="17.100000000000001" customHeight="1" x14ac:dyDescent="0.2">
      <c r="B10" s="1031"/>
      <c r="C10" s="1055"/>
      <c r="D10" s="1058"/>
      <c r="E10" s="1058"/>
      <c r="F10" s="1052"/>
      <c r="G10" s="1052"/>
      <c r="H10" s="446" t="s">
        <v>356</v>
      </c>
      <c r="I10" s="447">
        <v>945</v>
      </c>
      <c r="J10" s="448">
        <v>945</v>
      </c>
      <c r="K10" s="448">
        <v>945</v>
      </c>
      <c r="L10" s="448">
        <v>945</v>
      </c>
      <c r="M10" s="448">
        <v>945</v>
      </c>
      <c r="N10" s="448"/>
      <c r="O10" s="449"/>
    </row>
    <row r="11" spans="2:16" ht="17.100000000000001" customHeight="1" thickBot="1" x14ac:dyDescent="0.25">
      <c r="B11" s="1031"/>
      <c r="C11" s="1055"/>
      <c r="D11" s="1058"/>
      <c r="E11" s="1058"/>
      <c r="F11" s="1052"/>
      <c r="G11" s="1052"/>
      <c r="H11" s="450" t="s">
        <v>23</v>
      </c>
      <c r="I11" s="451"/>
      <c r="J11" s="452"/>
      <c r="K11" s="452"/>
      <c r="L11" s="452"/>
      <c r="M11" s="452"/>
      <c r="N11" s="452"/>
      <c r="O11" s="453"/>
      <c r="P11" s="14"/>
    </row>
    <row r="12" spans="2:16" ht="17.100000000000001" customHeight="1" thickBot="1" x14ac:dyDescent="0.25">
      <c r="B12" s="1032"/>
      <c r="C12" s="1056"/>
      <c r="D12" s="1059"/>
      <c r="E12" s="1059"/>
      <c r="F12" s="1053"/>
      <c r="G12" s="1053"/>
      <c r="H12" s="479" t="s">
        <v>249</v>
      </c>
      <c r="I12" s="480">
        <v>945</v>
      </c>
      <c r="J12" s="481">
        <v>945</v>
      </c>
      <c r="K12" s="481">
        <v>945</v>
      </c>
      <c r="L12" s="481">
        <v>945</v>
      </c>
      <c r="M12" s="481">
        <v>945</v>
      </c>
      <c r="N12" s="481"/>
      <c r="O12" s="482"/>
      <c r="P12" s="14"/>
    </row>
    <row r="13" spans="2:16" ht="17.100000000000001" customHeight="1" x14ac:dyDescent="0.2">
      <c r="B13" s="1030">
        <v>2</v>
      </c>
      <c r="C13" s="1033"/>
      <c r="D13" s="1036"/>
      <c r="E13" s="1036"/>
      <c r="F13" s="1036"/>
      <c r="G13" s="1036"/>
      <c r="H13" s="457" t="s">
        <v>68</v>
      </c>
      <c r="I13" s="458"/>
      <c r="J13" s="459"/>
      <c r="K13" s="459"/>
      <c r="L13" s="459"/>
      <c r="M13" s="459"/>
      <c r="N13" s="459"/>
      <c r="O13" s="460"/>
    </row>
    <row r="14" spans="2:16" ht="17.100000000000001" customHeight="1" x14ac:dyDescent="0.2">
      <c r="B14" s="1031"/>
      <c r="C14" s="1034"/>
      <c r="D14" s="1037"/>
      <c r="E14" s="1037"/>
      <c r="F14" s="1037"/>
      <c r="G14" s="1037"/>
      <c r="H14" s="446" t="s">
        <v>69</v>
      </c>
      <c r="I14" s="447"/>
      <c r="J14" s="448"/>
      <c r="K14" s="448"/>
      <c r="L14" s="448"/>
      <c r="M14" s="448"/>
      <c r="N14" s="448"/>
      <c r="O14" s="449"/>
    </row>
    <row r="15" spans="2:16" ht="17.100000000000001" customHeight="1" x14ac:dyDescent="0.2">
      <c r="B15" s="1031"/>
      <c r="C15" s="1034"/>
      <c r="D15" s="1037"/>
      <c r="E15" s="1037"/>
      <c r="F15" s="1037"/>
      <c r="G15" s="1037"/>
      <c r="H15" s="446" t="s">
        <v>356</v>
      </c>
      <c r="I15" s="447"/>
      <c r="J15" s="448"/>
      <c r="K15" s="448"/>
      <c r="L15" s="448"/>
      <c r="M15" s="448"/>
      <c r="N15" s="448"/>
      <c r="O15" s="449"/>
    </row>
    <row r="16" spans="2:16" ht="17.100000000000001" customHeight="1" thickBot="1" x14ac:dyDescent="0.25">
      <c r="B16" s="1031"/>
      <c r="C16" s="1034"/>
      <c r="D16" s="1037"/>
      <c r="E16" s="1037"/>
      <c r="F16" s="1037"/>
      <c r="G16" s="1037"/>
      <c r="H16" s="450" t="s">
        <v>23</v>
      </c>
      <c r="I16" s="451"/>
      <c r="J16" s="452"/>
      <c r="K16" s="452"/>
      <c r="L16" s="452"/>
      <c r="M16" s="452"/>
      <c r="N16" s="452"/>
      <c r="O16" s="453"/>
    </row>
    <row r="17" spans="1:256" ht="17.100000000000001" customHeight="1" thickBot="1" x14ac:dyDescent="0.25">
      <c r="B17" s="1032"/>
      <c r="C17" s="1035"/>
      <c r="D17" s="1038"/>
      <c r="E17" s="1038"/>
      <c r="F17" s="1038"/>
      <c r="G17" s="1038"/>
      <c r="H17" s="479" t="s">
        <v>249</v>
      </c>
      <c r="I17" s="483"/>
      <c r="J17" s="484"/>
      <c r="K17" s="484"/>
      <c r="L17" s="481"/>
      <c r="M17" s="481"/>
      <c r="N17" s="481"/>
      <c r="O17" s="482"/>
      <c r="P17" s="14"/>
    </row>
    <row r="18" spans="1:256" ht="17.100000000000001" customHeight="1" x14ac:dyDescent="0.2">
      <c r="B18" s="1030">
        <v>3</v>
      </c>
      <c r="C18" s="1033"/>
      <c r="D18" s="1036"/>
      <c r="E18" s="1036"/>
      <c r="F18" s="1036"/>
      <c r="G18" s="1036"/>
      <c r="H18" s="442" t="s">
        <v>68</v>
      </c>
      <c r="I18" s="443"/>
      <c r="J18" s="444"/>
      <c r="K18" s="444"/>
      <c r="L18" s="444"/>
      <c r="M18" s="444"/>
      <c r="N18" s="444"/>
      <c r="O18" s="445"/>
    </row>
    <row r="19" spans="1:256" ht="17.100000000000001" customHeight="1" x14ac:dyDescent="0.2">
      <c r="B19" s="1031"/>
      <c r="C19" s="1034"/>
      <c r="D19" s="1037"/>
      <c r="E19" s="1037"/>
      <c r="F19" s="1037"/>
      <c r="G19" s="1037"/>
      <c r="H19" s="446" t="s">
        <v>69</v>
      </c>
      <c r="I19" s="447"/>
      <c r="J19" s="448"/>
      <c r="K19" s="448"/>
      <c r="L19" s="448"/>
      <c r="M19" s="448"/>
      <c r="N19" s="448"/>
      <c r="O19" s="449"/>
    </row>
    <row r="20" spans="1:256" ht="17.100000000000001" customHeight="1" x14ac:dyDescent="0.2">
      <c r="B20" s="1031"/>
      <c r="C20" s="1034"/>
      <c r="D20" s="1037"/>
      <c r="E20" s="1037"/>
      <c r="F20" s="1037"/>
      <c r="G20" s="1037"/>
      <c r="H20" s="446" t="s">
        <v>356</v>
      </c>
      <c r="I20" s="447"/>
      <c r="J20" s="448"/>
      <c r="K20" s="448"/>
      <c r="L20" s="448"/>
      <c r="M20" s="448"/>
      <c r="N20" s="448"/>
      <c r="O20" s="449"/>
    </row>
    <row r="21" spans="1:256" ht="17.100000000000001" customHeight="1" thickBot="1" x14ac:dyDescent="0.25">
      <c r="B21" s="1031"/>
      <c r="C21" s="1034"/>
      <c r="D21" s="1037"/>
      <c r="E21" s="1037"/>
      <c r="F21" s="1037"/>
      <c r="G21" s="1037"/>
      <c r="H21" s="461" t="s">
        <v>23</v>
      </c>
      <c r="I21" s="454"/>
      <c r="J21" s="455"/>
      <c r="K21" s="455"/>
      <c r="L21" s="455"/>
      <c r="M21" s="455"/>
      <c r="N21" s="455"/>
      <c r="O21" s="456"/>
    </row>
    <row r="22" spans="1:256" ht="17.100000000000001" customHeight="1" thickBot="1" x14ac:dyDescent="0.25">
      <c r="B22" s="1032"/>
      <c r="C22" s="1035"/>
      <c r="D22" s="1038"/>
      <c r="E22" s="1038"/>
      <c r="F22" s="1038"/>
      <c r="G22" s="1038"/>
      <c r="H22" s="479" t="s">
        <v>249</v>
      </c>
      <c r="I22" s="483"/>
      <c r="J22" s="484"/>
      <c r="K22" s="484"/>
      <c r="L22" s="481"/>
      <c r="M22" s="481"/>
      <c r="N22" s="481"/>
      <c r="O22" s="482"/>
      <c r="P22" s="14"/>
    </row>
    <row r="23" spans="1:256" ht="17.100000000000001" customHeight="1" x14ac:dyDescent="0.2">
      <c r="B23" s="1030">
        <v>4</v>
      </c>
      <c r="C23" s="1033"/>
      <c r="D23" s="1036"/>
      <c r="E23" s="1036"/>
      <c r="F23" s="1036"/>
      <c r="G23" s="1036"/>
      <c r="H23" s="457" t="s">
        <v>68</v>
      </c>
      <c r="I23" s="458"/>
      <c r="J23" s="459"/>
      <c r="K23" s="459"/>
      <c r="L23" s="459"/>
      <c r="M23" s="459"/>
      <c r="N23" s="459"/>
      <c r="O23" s="460"/>
    </row>
    <row r="24" spans="1:256" ht="17.100000000000001" customHeight="1" x14ac:dyDescent="0.2">
      <c r="B24" s="1031"/>
      <c r="C24" s="1034"/>
      <c r="D24" s="1037"/>
      <c r="E24" s="1037"/>
      <c r="F24" s="1037"/>
      <c r="G24" s="1037"/>
      <c r="H24" s="446" t="s">
        <v>69</v>
      </c>
      <c r="I24" s="447"/>
      <c r="J24" s="448"/>
      <c r="K24" s="448"/>
      <c r="L24" s="448"/>
      <c r="M24" s="448"/>
      <c r="N24" s="448"/>
      <c r="O24" s="449"/>
    </row>
    <row r="25" spans="1:256" ht="17.100000000000001" customHeight="1" x14ac:dyDescent="0.2">
      <c r="B25" s="1031"/>
      <c r="C25" s="1034"/>
      <c r="D25" s="1037"/>
      <c r="E25" s="1037"/>
      <c r="F25" s="1037"/>
      <c r="G25" s="1037"/>
      <c r="H25" s="462" t="s">
        <v>356</v>
      </c>
      <c r="I25" s="463"/>
      <c r="J25" s="464"/>
      <c r="K25" s="464"/>
      <c r="L25" s="464"/>
      <c r="M25" s="464"/>
      <c r="N25" s="464"/>
      <c r="O25" s="465"/>
    </row>
    <row r="26" spans="1:256" ht="17.100000000000001" customHeight="1" thickBot="1" x14ac:dyDescent="0.25">
      <c r="B26" s="1031"/>
      <c r="C26" s="1034"/>
      <c r="D26" s="1037"/>
      <c r="E26" s="1037"/>
      <c r="F26" s="1037"/>
      <c r="G26" s="1037"/>
      <c r="H26" s="450" t="s">
        <v>23</v>
      </c>
      <c r="I26" s="451"/>
      <c r="J26" s="452"/>
      <c r="K26" s="452"/>
      <c r="L26" s="452"/>
      <c r="M26" s="452"/>
      <c r="N26" s="452"/>
      <c r="O26" s="453"/>
      <c r="P26" s="14"/>
    </row>
    <row r="27" spans="1:256" ht="17.100000000000001" customHeight="1" thickBot="1" x14ac:dyDescent="0.25">
      <c r="B27" s="1032"/>
      <c r="C27" s="1035"/>
      <c r="D27" s="1038"/>
      <c r="E27" s="1038"/>
      <c r="F27" s="1038"/>
      <c r="G27" s="1038"/>
      <c r="H27" s="479" t="s">
        <v>249</v>
      </c>
      <c r="I27" s="483"/>
      <c r="J27" s="484"/>
      <c r="K27" s="484"/>
      <c r="L27" s="481"/>
      <c r="M27" s="481"/>
      <c r="N27" s="481"/>
      <c r="O27" s="482"/>
      <c r="P27" s="14"/>
    </row>
    <row r="28" spans="1:256" ht="17.100000000000001" customHeight="1" x14ac:dyDescent="0.2">
      <c r="A28" s="15"/>
      <c r="B28" s="1030">
        <v>5</v>
      </c>
      <c r="C28" s="1033"/>
      <c r="D28" s="1036"/>
      <c r="E28" s="1036"/>
      <c r="F28" s="1036"/>
      <c r="G28" s="1036"/>
      <c r="H28" s="442" t="s">
        <v>68</v>
      </c>
      <c r="I28" s="443"/>
      <c r="J28" s="444"/>
      <c r="K28" s="444"/>
      <c r="L28" s="444"/>
      <c r="M28" s="444"/>
      <c r="N28" s="444"/>
      <c r="O28" s="445"/>
    </row>
    <row r="29" spans="1:256" ht="17.100000000000001" customHeight="1" x14ac:dyDescent="0.2">
      <c r="A29" s="15"/>
      <c r="B29" s="1031"/>
      <c r="C29" s="1034"/>
      <c r="D29" s="1037"/>
      <c r="E29" s="1037"/>
      <c r="F29" s="1037"/>
      <c r="G29" s="1037"/>
      <c r="H29" s="446" t="s">
        <v>69</v>
      </c>
      <c r="I29" s="447"/>
      <c r="J29" s="448"/>
      <c r="K29" s="448"/>
      <c r="L29" s="448"/>
      <c r="M29" s="448"/>
      <c r="N29" s="448"/>
      <c r="O29" s="449"/>
    </row>
    <row r="30" spans="1:256" ht="17.100000000000001" customHeight="1" x14ac:dyDescent="0.2">
      <c r="A30" s="15"/>
      <c r="B30" s="1031"/>
      <c r="C30" s="1034"/>
      <c r="D30" s="1037"/>
      <c r="E30" s="1037"/>
      <c r="F30" s="1037"/>
      <c r="G30" s="1037"/>
      <c r="H30" s="446" t="s">
        <v>356</v>
      </c>
      <c r="I30" s="447"/>
      <c r="J30" s="448"/>
      <c r="K30" s="448"/>
      <c r="L30" s="466"/>
      <c r="M30" s="448"/>
      <c r="N30" s="466"/>
      <c r="O30" s="449"/>
    </row>
    <row r="31" spans="1:256" ht="17.100000000000001" customHeight="1" thickBot="1" x14ac:dyDescent="0.25">
      <c r="A31" s="15"/>
      <c r="B31" s="1031"/>
      <c r="C31" s="1034"/>
      <c r="D31" s="1037"/>
      <c r="E31" s="1037"/>
      <c r="F31" s="1037"/>
      <c r="G31" s="1037"/>
      <c r="H31" s="467" t="s">
        <v>23</v>
      </c>
      <c r="I31" s="468"/>
      <c r="J31" s="452"/>
      <c r="K31" s="452"/>
      <c r="L31" s="452"/>
      <c r="M31" s="452"/>
      <c r="N31" s="469"/>
      <c r="O31" s="453"/>
    </row>
    <row r="32" spans="1:256" s="155" customFormat="1" ht="17.100000000000001" customHeight="1" thickBot="1" x14ac:dyDescent="0.25">
      <c r="A32" s="15"/>
      <c r="B32" s="1032"/>
      <c r="C32" s="1035"/>
      <c r="D32" s="1038"/>
      <c r="E32" s="1038"/>
      <c r="F32" s="1038"/>
      <c r="G32" s="1038"/>
      <c r="H32" s="485" t="s">
        <v>249</v>
      </c>
      <c r="I32" s="483"/>
      <c r="J32" s="484"/>
      <c r="K32" s="484"/>
      <c r="L32" s="481"/>
      <c r="M32" s="481"/>
      <c r="N32" s="486"/>
      <c r="O32" s="487"/>
      <c r="P32" s="1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55" customFormat="1" ht="38.25" customHeight="1" thickBot="1" x14ac:dyDescent="0.3">
      <c r="A33" s="15"/>
      <c r="B33" s="1029" t="s">
        <v>388</v>
      </c>
      <c r="C33" s="1029"/>
      <c r="D33" s="1029"/>
      <c r="E33" s="1029"/>
      <c r="F33" s="473">
        <f>SUM(F8:F32)</f>
        <v>15000</v>
      </c>
      <c r="G33" s="474">
        <f>SUM(G8:G32)</f>
        <v>14000</v>
      </c>
      <c r="H33" s="470"/>
      <c r="I33" s="475">
        <f>SUM(I12)</f>
        <v>945</v>
      </c>
      <c r="J33" s="475">
        <f t="shared" ref="J33:M33" si="0">SUM(J12)</f>
        <v>945</v>
      </c>
      <c r="K33" s="475">
        <f t="shared" si="0"/>
        <v>945</v>
      </c>
      <c r="L33" s="475">
        <f t="shared" si="0"/>
        <v>945</v>
      </c>
      <c r="M33" s="475">
        <f t="shared" si="0"/>
        <v>945</v>
      </c>
      <c r="N33" s="475"/>
      <c r="O33" s="47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55" customFormat="1" ht="24.95" customHeight="1" x14ac:dyDescent="0.25">
      <c r="A34" s="5"/>
      <c r="B34" s="471"/>
      <c r="C34" s="471"/>
      <c r="D34" s="472"/>
      <c r="E34" s="472"/>
      <c r="F34" s="472"/>
      <c r="G34" s="472"/>
      <c r="H34" s="472"/>
      <c r="I34" s="472"/>
      <c r="J34" s="472"/>
      <c r="K34" s="472"/>
      <c r="L34" s="472"/>
      <c r="M34" s="472"/>
      <c r="N34" s="472"/>
      <c r="O34" s="47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55" customFormat="1" ht="24.9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55" customFormat="1" ht="24.9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155" customFormat="1" ht="24.9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155" customFormat="1" ht="24.9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155" customFormat="1" ht="24.9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55" customFormat="1" ht="24.9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55" customFormat="1" ht="24.9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"/>
    <row r="43" spans="1:256" ht="20.100000000000001" customHeight="1" x14ac:dyDescent="0.2"/>
    <row r="44" spans="1:256" ht="20.100000000000001" customHeight="1" x14ac:dyDescent="0.2"/>
  </sheetData>
  <mergeCells count="43">
    <mergeCell ref="G8:G12"/>
    <mergeCell ref="B8:B12"/>
    <mergeCell ref="C8:C12"/>
    <mergeCell ref="D8:D12"/>
    <mergeCell ref="E8:E12"/>
    <mergeCell ref="F8:F12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G28:G32"/>
    <mergeCell ref="B23:B27"/>
    <mergeCell ref="C23:C27"/>
    <mergeCell ref="D23:D27"/>
    <mergeCell ref="E23:E27"/>
    <mergeCell ref="F23:F27"/>
    <mergeCell ref="G23:G27"/>
    <mergeCell ref="F28:F32"/>
    <mergeCell ref="B33:E33"/>
    <mergeCell ref="B28:B32"/>
    <mergeCell ref="C28:C32"/>
    <mergeCell ref="D28:D32"/>
    <mergeCell ref="E28:E32"/>
  </mergeCells>
  <phoneticPr fontId="3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horizontalDpi="4294967295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zoomScale="85" zoomScaleNormal="85" workbookViewId="0">
      <selection activeCell="I14" sqref="I14"/>
    </sheetView>
  </sheetViews>
  <sheetFormatPr defaultRowHeight="15" x14ac:dyDescent="0.2"/>
  <cols>
    <col min="1" max="1" width="6.5703125" style="4" customWidth="1"/>
    <col min="2" max="2" width="10" style="4" customWidth="1"/>
    <col min="3" max="3" width="27.7109375" style="4" customWidth="1"/>
    <col min="4" max="5" width="20.7109375" style="4" customWidth="1"/>
    <col min="6" max="9" width="22.7109375" style="4" customWidth="1"/>
    <col min="10" max="10" width="29.85546875" style="4" customWidth="1"/>
    <col min="11" max="11" width="29.140625" style="4" customWidth="1"/>
    <col min="12" max="12" width="33" style="4" customWidth="1"/>
    <col min="13" max="13" width="29.85546875" style="4" customWidth="1"/>
    <col min="14" max="14" width="34.28515625" style="4" customWidth="1"/>
    <col min="15" max="15" width="27.140625" style="4" customWidth="1"/>
    <col min="16" max="16" width="36.85546875" style="4" customWidth="1"/>
    <col min="17" max="16384" width="9.140625" style="4"/>
  </cols>
  <sheetData>
    <row r="1" spans="2:18" s="50" customFormat="1" ht="27.75" customHeight="1" x14ac:dyDescent="0.25">
      <c r="I1" s="50" t="s">
        <v>779</v>
      </c>
    </row>
    <row r="2" spans="2:18" ht="15.75" x14ac:dyDescent="0.25"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</row>
    <row r="3" spans="2:18" ht="18" x14ac:dyDescent="0.25">
      <c r="B3" s="1039" t="s">
        <v>25</v>
      </c>
      <c r="C3" s="1039"/>
      <c r="D3" s="1039"/>
      <c r="E3" s="1039"/>
      <c r="F3" s="1039"/>
      <c r="G3" s="1039"/>
      <c r="H3" s="1039"/>
      <c r="I3" s="1039"/>
      <c r="J3" s="488"/>
      <c r="K3" s="488"/>
      <c r="L3" s="488"/>
      <c r="M3" s="488"/>
      <c r="N3" s="488"/>
      <c r="O3" s="488"/>
      <c r="P3" s="488"/>
    </row>
    <row r="4" spans="2:18" ht="15.75" x14ac:dyDescent="0.25"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2:18" ht="16.5" thickBot="1" x14ac:dyDescent="0.3">
      <c r="C5" s="65"/>
      <c r="D5" s="65"/>
      <c r="E5" s="65"/>
      <c r="I5" s="504" t="s">
        <v>46</v>
      </c>
      <c r="K5" s="65"/>
      <c r="L5" s="65"/>
      <c r="M5" s="65"/>
      <c r="N5" s="65"/>
      <c r="O5" s="65"/>
      <c r="P5" s="65"/>
    </row>
    <row r="6" spans="2:18" s="60" customFormat="1" ht="32.25" customHeight="1" x14ac:dyDescent="0.25">
      <c r="B6" s="1060" t="s">
        <v>2</v>
      </c>
      <c r="C6" s="1062" t="s">
        <v>26</v>
      </c>
      <c r="D6" s="500" t="s">
        <v>389</v>
      </c>
      <c r="E6" s="501" t="s">
        <v>396</v>
      </c>
      <c r="F6" s="1064" t="s">
        <v>839</v>
      </c>
      <c r="G6" s="1042" t="s">
        <v>828</v>
      </c>
      <c r="H6" s="1042" t="s">
        <v>829</v>
      </c>
      <c r="I6" s="1049" t="s">
        <v>834</v>
      </c>
      <c r="J6" s="75"/>
      <c r="K6" s="75"/>
      <c r="L6" s="75"/>
      <c r="M6" s="75"/>
      <c r="N6" s="75"/>
      <c r="O6" s="2"/>
      <c r="P6" s="29"/>
      <c r="Q6" s="29"/>
      <c r="R6" s="29"/>
    </row>
    <row r="7" spans="2:18" s="60" customFormat="1" ht="26.25" customHeight="1" thickBot="1" x14ac:dyDescent="0.25">
      <c r="B7" s="1061"/>
      <c r="C7" s="1063"/>
      <c r="D7" s="502" t="s">
        <v>718</v>
      </c>
      <c r="E7" s="503" t="s">
        <v>718</v>
      </c>
      <c r="F7" s="1065"/>
      <c r="G7" s="1043"/>
      <c r="H7" s="1043"/>
      <c r="I7" s="1050"/>
      <c r="J7" s="29"/>
      <c r="K7" s="29"/>
      <c r="L7" s="29"/>
      <c r="M7" s="29"/>
      <c r="N7" s="29"/>
      <c r="O7" s="29"/>
      <c r="P7" s="29"/>
      <c r="Q7" s="29"/>
      <c r="R7" s="29"/>
    </row>
    <row r="8" spans="2:18" s="265" customFormat="1" ht="33" customHeight="1" x14ac:dyDescent="0.2">
      <c r="B8" s="489" t="s">
        <v>84</v>
      </c>
      <c r="C8" s="497" t="s">
        <v>27</v>
      </c>
      <c r="D8" s="268"/>
      <c r="E8" s="490"/>
      <c r="F8" s="268"/>
      <c r="G8" s="192"/>
      <c r="H8" s="192"/>
      <c r="I8" s="195"/>
      <c r="J8" s="221"/>
      <c r="K8" s="221"/>
      <c r="L8" s="221"/>
      <c r="M8" s="221"/>
      <c r="N8" s="221"/>
      <c r="O8" s="221"/>
      <c r="P8" s="221"/>
      <c r="Q8" s="221"/>
      <c r="R8" s="221"/>
    </row>
    <row r="9" spans="2:18" s="265" customFormat="1" ht="33" customHeight="1" x14ac:dyDescent="0.2">
      <c r="B9" s="491" t="s">
        <v>85</v>
      </c>
      <c r="C9" s="498" t="s">
        <v>28</v>
      </c>
      <c r="D9" s="282"/>
      <c r="E9" s="492"/>
      <c r="F9" s="191"/>
      <c r="G9" s="139"/>
      <c r="H9" s="139"/>
      <c r="I9" s="140"/>
      <c r="J9" s="221"/>
      <c r="K9" s="221"/>
      <c r="L9" s="221"/>
      <c r="M9" s="221"/>
      <c r="N9" s="221"/>
      <c r="O9" s="221"/>
      <c r="P9" s="221"/>
      <c r="Q9" s="221"/>
      <c r="R9" s="221"/>
    </row>
    <row r="10" spans="2:18" s="265" customFormat="1" ht="33" customHeight="1" x14ac:dyDescent="0.2">
      <c r="B10" s="491" t="s">
        <v>86</v>
      </c>
      <c r="C10" s="498" t="s">
        <v>29</v>
      </c>
      <c r="D10" s="191"/>
      <c r="E10" s="493"/>
      <c r="F10" s="191"/>
      <c r="G10" s="139"/>
      <c r="H10" s="139"/>
      <c r="I10" s="140"/>
      <c r="J10" s="221"/>
      <c r="K10" s="221"/>
      <c r="L10" s="221"/>
      <c r="M10" s="221"/>
      <c r="N10" s="221"/>
      <c r="O10" s="221"/>
      <c r="P10" s="221"/>
      <c r="Q10" s="221"/>
      <c r="R10" s="221"/>
    </row>
    <row r="11" spans="2:18" s="265" customFormat="1" ht="33" customHeight="1" x14ac:dyDescent="0.2">
      <c r="B11" s="491" t="s">
        <v>87</v>
      </c>
      <c r="C11" s="498" t="s">
        <v>30</v>
      </c>
      <c r="D11" s="191"/>
      <c r="E11" s="493"/>
      <c r="F11" s="191"/>
      <c r="G11" s="139"/>
      <c r="H11" s="139"/>
      <c r="I11" s="140"/>
      <c r="J11" s="221"/>
      <c r="K11" s="221"/>
      <c r="L11" s="221"/>
      <c r="M11" s="221"/>
      <c r="N11" s="221"/>
      <c r="O11" s="221"/>
      <c r="P11" s="221"/>
      <c r="Q11" s="221"/>
      <c r="R11" s="221"/>
    </row>
    <row r="12" spans="2:18" s="265" customFormat="1" ht="33" customHeight="1" x14ac:dyDescent="0.2">
      <c r="B12" s="491" t="s">
        <v>88</v>
      </c>
      <c r="C12" s="498" t="s">
        <v>66</v>
      </c>
      <c r="D12" s="191">
        <v>550000</v>
      </c>
      <c r="E12" s="493">
        <v>550000</v>
      </c>
      <c r="F12" s="191">
        <v>145000</v>
      </c>
      <c r="G12" s="139">
        <v>270000</v>
      </c>
      <c r="H12" s="139">
        <v>405000</v>
      </c>
      <c r="I12" s="140">
        <v>550000</v>
      </c>
      <c r="J12" s="221"/>
      <c r="K12" s="221"/>
      <c r="L12" s="221"/>
      <c r="M12" s="221"/>
      <c r="N12" s="221"/>
      <c r="O12" s="221"/>
      <c r="P12" s="221"/>
      <c r="Q12" s="221"/>
      <c r="R12" s="221"/>
    </row>
    <row r="13" spans="2:18" s="265" customFormat="1" ht="33" customHeight="1" x14ac:dyDescent="0.2">
      <c r="B13" s="491" t="s">
        <v>89</v>
      </c>
      <c r="C13" s="498" t="s">
        <v>31</v>
      </c>
      <c r="D13" s="191">
        <v>400000</v>
      </c>
      <c r="E13" s="493">
        <v>40000</v>
      </c>
      <c r="F13" s="191">
        <v>100000</v>
      </c>
      <c r="G13" s="139">
        <v>200000</v>
      </c>
      <c r="H13" s="139">
        <v>300000</v>
      </c>
      <c r="I13" s="140">
        <v>400000</v>
      </c>
      <c r="J13" s="221"/>
      <c r="K13" s="221"/>
      <c r="L13" s="221"/>
      <c r="M13" s="221"/>
      <c r="N13" s="221"/>
      <c r="O13" s="221"/>
      <c r="P13" s="221"/>
      <c r="Q13" s="221"/>
      <c r="R13" s="221"/>
    </row>
    <row r="14" spans="2:18" s="265" customFormat="1" ht="33" customHeight="1" thickBot="1" x14ac:dyDescent="0.25">
      <c r="B14" s="494" t="s">
        <v>90</v>
      </c>
      <c r="C14" s="499" t="s">
        <v>23</v>
      </c>
      <c r="D14" s="495"/>
      <c r="E14" s="496"/>
      <c r="F14" s="229"/>
      <c r="G14" s="141"/>
      <c r="H14" s="141"/>
      <c r="I14" s="142"/>
      <c r="J14" s="221"/>
      <c r="K14" s="221"/>
      <c r="L14" s="221"/>
      <c r="M14" s="221"/>
      <c r="N14" s="221"/>
      <c r="O14" s="221"/>
      <c r="P14" s="221"/>
      <c r="Q14" s="221"/>
      <c r="R14" s="221"/>
    </row>
    <row r="15" spans="2:18" x14ac:dyDescent="0.2">
      <c r="B15" s="287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3" type="noConversion"/>
  <pageMargins left="0.7" right="0.7" top="0.75" bottom="0.75" header="0.3" footer="0.3"/>
  <pageSetup scale="73" orientation="landscape" horizontalDpi="4294967295" verticalDpi="4294967295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10'!Print_Area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User</cp:lastModifiedBy>
  <cp:lastPrinted>2022-12-21T10:09:23Z</cp:lastPrinted>
  <dcterms:created xsi:type="dcterms:W3CDTF">2013-03-07T07:52:21Z</dcterms:created>
  <dcterms:modified xsi:type="dcterms:W3CDTF">2022-12-21T10:48:29Z</dcterms:modified>
</cp:coreProperties>
</file>